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256" windowHeight="12528"/>
  </bookViews>
  <sheets>
    <sheet name="Показатели" sheetId="1" r:id="rId1"/>
  </sheets>
  <definedNames>
    <definedName name="_xlnm._FilterDatabase" localSheetId="0" hidden="1">Показатели!$A$4:$R$567</definedName>
    <definedName name="_xlnm.Print_Titles" localSheetId="0">Показатели!$4:$5</definedName>
    <definedName name="_xlnm.Print_Area" localSheetId="0">Показатели!$A$1:$K$566</definedName>
  </definedNames>
  <calcPr calcId="124519"/>
</workbook>
</file>

<file path=xl/calcChain.xml><?xml version="1.0" encoding="utf-8"?>
<calcChain xmlns="http://schemas.openxmlformats.org/spreadsheetml/2006/main">
  <c r="N567" i="1"/>
  <c r="M567"/>
  <c r="R566"/>
  <c r="I566" s="1"/>
  <c r="Q566"/>
  <c r="H566"/>
  <c r="R565"/>
  <c r="I565" s="1"/>
  <c r="Q565"/>
  <c r="H565"/>
  <c r="R564"/>
  <c r="I564" s="1"/>
  <c r="Q564"/>
  <c r="H564"/>
  <c r="R563"/>
  <c r="I563" s="1"/>
  <c r="Q563"/>
  <c r="H563"/>
  <c r="R562"/>
  <c r="I562" s="1"/>
  <c r="Q562"/>
  <c r="H562"/>
  <c r="R561"/>
  <c r="I561" s="1"/>
  <c r="Q561"/>
  <c r="H561"/>
  <c r="P560"/>
  <c r="I560" s="1"/>
  <c r="O560"/>
  <c r="H560"/>
  <c r="R559"/>
  <c r="I559" s="1"/>
  <c r="Q559"/>
  <c r="H559"/>
  <c r="R558"/>
  <c r="I558" s="1"/>
  <c r="Q558"/>
  <c r="H558"/>
  <c r="R557"/>
  <c r="I557" s="1"/>
  <c r="Q557"/>
  <c r="H557"/>
  <c r="R556"/>
  <c r="I556" s="1"/>
  <c r="Q556"/>
  <c r="H556"/>
  <c r="P555"/>
  <c r="I555" s="1"/>
  <c r="O555"/>
  <c r="H555"/>
  <c r="R554"/>
  <c r="I554" s="1"/>
  <c r="Q554"/>
  <c r="H554"/>
  <c r="R553"/>
  <c r="I553" s="1"/>
  <c r="Q553"/>
  <c r="H553"/>
  <c r="R552"/>
  <c r="I552" s="1"/>
  <c r="Q552"/>
  <c r="H552"/>
  <c r="R551"/>
  <c r="I551" s="1"/>
  <c r="Q551"/>
  <c r="H551"/>
  <c r="Q550"/>
  <c r="H550" s="1"/>
  <c r="I550"/>
  <c r="R549"/>
  <c r="I549" s="1"/>
  <c r="Q549"/>
  <c r="H549" s="1"/>
  <c r="R548"/>
  <c r="I548" s="1"/>
  <c r="Q548"/>
  <c r="H548" s="1"/>
  <c r="R547"/>
  <c r="I547" s="1"/>
  <c r="Q547"/>
  <c r="H547" s="1"/>
  <c r="R546"/>
  <c r="I546" s="1"/>
  <c r="Q546"/>
  <c r="H546" s="1"/>
  <c r="R545"/>
  <c r="I545" s="1"/>
  <c r="Q545"/>
  <c r="H545" s="1"/>
  <c r="R544"/>
  <c r="I544" s="1"/>
  <c r="Q544"/>
  <c r="H544" s="1"/>
  <c r="P543"/>
  <c r="I543" s="1"/>
  <c r="O543"/>
  <c r="H543" s="1"/>
  <c r="R542"/>
  <c r="I542" s="1"/>
  <c r="Q542"/>
  <c r="H542" s="1"/>
  <c r="R541"/>
  <c r="I541" s="1"/>
  <c r="Q541"/>
  <c r="H541" s="1"/>
  <c r="R540"/>
  <c r="I540" s="1"/>
  <c r="Q540"/>
  <c r="H540" s="1"/>
  <c r="R539"/>
  <c r="I539" s="1"/>
  <c r="Q539"/>
  <c r="H539" s="1"/>
  <c r="R538"/>
  <c r="I538" s="1"/>
  <c r="Q538"/>
  <c r="H538" s="1"/>
  <c r="R537"/>
  <c r="I537" s="1"/>
  <c r="Q537"/>
  <c r="H537" s="1"/>
  <c r="R536"/>
  <c r="I536" s="1"/>
  <c r="Q536"/>
  <c r="H536" s="1"/>
  <c r="R535"/>
  <c r="I535" s="1"/>
  <c r="Q535"/>
  <c r="H535" s="1"/>
  <c r="I534"/>
  <c r="H534"/>
  <c r="R533"/>
  <c r="Q533"/>
  <c r="H533" s="1"/>
  <c r="I533"/>
  <c r="R532"/>
  <c r="Q532"/>
  <c r="H532" s="1"/>
  <c r="I532"/>
  <c r="R531"/>
  <c r="Q531"/>
  <c r="H531" s="1"/>
  <c r="I531"/>
  <c r="R530"/>
  <c r="Q530"/>
  <c r="H530" s="1"/>
  <c r="I530"/>
  <c r="R529"/>
  <c r="Q529"/>
  <c r="H529" s="1"/>
  <c r="I529"/>
  <c r="R528"/>
  <c r="Q528"/>
  <c r="H528" s="1"/>
  <c r="I528"/>
  <c r="R527"/>
  <c r="Q527"/>
  <c r="H527" s="1"/>
  <c r="I527"/>
  <c r="R526"/>
  <c r="Q526"/>
  <c r="H526" s="1"/>
  <c r="I526"/>
  <c r="Q525"/>
  <c r="I525"/>
  <c r="H525"/>
  <c r="R524"/>
  <c r="Q524"/>
  <c r="I524"/>
  <c r="H524"/>
  <c r="R523"/>
  <c r="Q523"/>
  <c r="I523"/>
  <c r="H523"/>
  <c r="R522"/>
  <c r="Q522"/>
  <c r="I522"/>
  <c r="H522"/>
  <c r="R521"/>
  <c r="Q521"/>
  <c r="I521"/>
  <c r="H521"/>
  <c r="P520"/>
  <c r="O520"/>
  <c r="I520"/>
  <c r="H520"/>
  <c r="R519"/>
  <c r="Q519"/>
  <c r="I519"/>
  <c r="H519"/>
  <c r="R518"/>
  <c r="Q518"/>
  <c r="I518"/>
  <c r="H518"/>
  <c r="R517"/>
  <c r="Q517"/>
  <c r="I517"/>
  <c r="H517"/>
  <c r="R516"/>
  <c r="Q516"/>
  <c r="I516"/>
  <c r="H516"/>
  <c r="R515"/>
  <c r="Q515"/>
  <c r="I515"/>
  <c r="H515"/>
  <c r="R514"/>
  <c r="Q514"/>
  <c r="I514"/>
  <c r="H514"/>
  <c r="R513"/>
  <c r="Q513"/>
  <c r="I513"/>
  <c r="H513"/>
  <c r="R512"/>
  <c r="Q512"/>
  <c r="I512"/>
  <c r="H512"/>
  <c r="R511"/>
  <c r="Q511"/>
  <c r="I511"/>
  <c r="H511"/>
  <c r="P510"/>
  <c r="O510"/>
  <c r="I510"/>
  <c r="H510"/>
  <c r="Q509"/>
  <c r="I509"/>
  <c r="H509"/>
  <c r="Q508"/>
  <c r="H508" s="1"/>
  <c r="I508"/>
  <c r="Q507"/>
  <c r="H507" s="1"/>
  <c r="I507"/>
  <c r="P506"/>
  <c r="O506"/>
  <c r="H506" s="1"/>
  <c r="I506"/>
  <c r="I505"/>
  <c r="H505"/>
  <c r="Q504"/>
  <c r="H504" s="1"/>
  <c r="I504"/>
  <c r="R503"/>
  <c r="I503" s="1"/>
  <c r="Q503"/>
  <c r="H503" s="1"/>
  <c r="R502"/>
  <c r="I502" s="1"/>
  <c r="Q502"/>
  <c r="H502" s="1"/>
  <c r="I501"/>
  <c r="H501"/>
  <c r="R500"/>
  <c r="Q500"/>
  <c r="I500"/>
  <c r="H500"/>
  <c r="R499"/>
  <c r="Q499"/>
  <c r="I499"/>
  <c r="H499"/>
  <c r="P498"/>
  <c r="O498"/>
  <c r="I498"/>
  <c r="H498"/>
  <c r="R497"/>
  <c r="Q497"/>
  <c r="I497"/>
  <c r="H497"/>
  <c r="R496"/>
  <c r="Q496"/>
  <c r="I496"/>
  <c r="H496"/>
  <c r="R495"/>
  <c r="Q495"/>
  <c r="I495"/>
  <c r="H495"/>
  <c r="R494"/>
  <c r="Q494"/>
  <c r="I494"/>
  <c r="H494"/>
  <c r="P493"/>
  <c r="O493"/>
  <c r="I493"/>
  <c r="H493"/>
  <c r="R492"/>
  <c r="Q492"/>
  <c r="I492"/>
  <c r="H492"/>
  <c r="R491"/>
  <c r="Q491"/>
  <c r="I491"/>
  <c r="H491"/>
  <c r="R490"/>
  <c r="Q490"/>
  <c r="I490"/>
  <c r="H490"/>
  <c r="R489"/>
  <c r="Q489"/>
  <c r="I489"/>
  <c r="H489"/>
  <c r="R488"/>
  <c r="Q488"/>
  <c r="I488"/>
  <c r="H488"/>
  <c r="P487"/>
  <c r="O487"/>
  <c r="I487"/>
  <c r="H487"/>
  <c r="R486"/>
  <c r="Q486"/>
  <c r="I486"/>
  <c r="H486"/>
  <c r="R485"/>
  <c r="Q485"/>
  <c r="I485"/>
  <c r="H485"/>
  <c r="R484"/>
  <c r="Q484"/>
  <c r="I484"/>
  <c r="H484"/>
  <c r="R483"/>
  <c r="Q483"/>
  <c r="I483"/>
  <c r="H483"/>
  <c r="R482"/>
  <c r="Q482"/>
  <c r="I482"/>
  <c r="H482"/>
  <c r="Q481"/>
  <c r="I481"/>
  <c r="H481"/>
  <c r="R480"/>
  <c r="I480" s="1"/>
  <c r="Q480"/>
  <c r="H480"/>
  <c r="P479"/>
  <c r="I479" s="1"/>
  <c r="O479"/>
  <c r="H479"/>
  <c r="R478"/>
  <c r="I478" s="1"/>
  <c r="Q478"/>
  <c r="H478"/>
  <c r="Q477"/>
  <c r="H477" s="1"/>
  <c r="I477"/>
  <c r="P476"/>
  <c r="I476" s="1"/>
  <c r="O476"/>
  <c r="H476" s="1"/>
  <c r="Q475"/>
  <c r="H475" s="1"/>
  <c r="I475"/>
  <c r="R474"/>
  <c r="Q474"/>
  <c r="H474" s="1"/>
  <c r="I474"/>
  <c r="R473"/>
  <c r="Q473"/>
  <c r="H473" s="1"/>
  <c r="I473"/>
  <c r="R472"/>
  <c r="Q472"/>
  <c r="H472" s="1"/>
  <c r="I472"/>
  <c r="R471"/>
  <c r="Q471"/>
  <c r="H471" s="1"/>
  <c r="I471"/>
  <c r="R470"/>
  <c r="Q470"/>
  <c r="H470" s="1"/>
  <c r="I470"/>
  <c r="R469"/>
  <c r="Q469"/>
  <c r="H469" s="1"/>
  <c r="I469"/>
  <c r="R468"/>
  <c r="Q468"/>
  <c r="H468" s="1"/>
  <c r="I468"/>
  <c r="P467"/>
  <c r="O467"/>
  <c r="H467" s="1"/>
  <c r="I467"/>
  <c r="R466"/>
  <c r="Q466"/>
  <c r="H466" s="1"/>
  <c r="I466"/>
  <c r="R465"/>
  <c r="Q465"/>
  <c r="H465" s="1"/>
  <c r="I465"/>
  <c r="R464"/>
  <c r="Q464"/>
  <c r="H464" s="1"/>
  <c r="I464"/>
  <c r="P463"/>
  <c r="O463"/>
  <c r="H463" s="1"/>
  <c r="I463"/>
  <c r="R462"/>
  <c r="Q462"/>
  <c r="H462" s="1"/>
  <c r="I462"/>
  <c r="R461"/>
  <c r="Q461"/>
  <c r="H461" s="1"/>
  <c r="I461"/>
  <c r="R460"/>
  <c r="Q460"/>
  <c r="H460" s="1"/>
  <c r="I460"/>
  <c r="P459"/>
  <c r="O459"/>
  <c r="H459" s="1"/>
  <c r="I459"/>
  <c r="R458"/>
  <c r="Q458"/>
  <c r="H458" s="1"/>
  <c r="I458"/>
  <c r="R457"/>
  <c r="Q457"/>
  <c r="H457" s="1"/>
  <c r="I457"/>
  <c r="R456"/>
  <c r="Q456"/>
  <c r="H456" s="1"/>
  <c r="I456"/>
  <c r="R455"/>
  <c r="Q455"/>
  <c r="H455" s="1"/>
  <c r="I455"/>
  <c r="R454"/>
  <c r="Q454"/>
  <c r="H454" s="1"/>
  <c r="I454"/>
  <c r="R453"/>
  <c r="Q453"/>
  <c r="H453" s="1"/>
  <c r="I453"/>
  <c r="I452"/>
  <c r="H452"/>
  <c r="R451"/>
  <c r="I451" s="1"/>
  <c r="Q451"/>
  <c r="H451"/>
  <c r="R450"/>
  <c r="I450" s="1"/>
  <c r="Q450"/>
  <c r="H450"/>
  <c r="R449"/>
  <c r="I449" s="1"/>
  <c r="Q449"/>
  <c r="H449"/>
  <c r="R448"/>
  <c r="I448" s="1"/>
  <c r="Q448"/>
  <c r="H448"/>
  <c r="R447"/>
  <c r="I447" s="1"/>
  <c r="Q447"/>
  <c r="H447"/>
  <c r="R446"/>
  <c r="I446" s="1"/>
  <c r="Q446"/>
  <c r="H446"/>
  <c r="P445"/>
  <c r="I445" s="1"/>
  <c r="O445"/>
  <c r="H445"/>
  <c r="R444"/>
  <c r="I444" s="1"/>
  <c r="Q444"/>
  <c r="H444"/>
  <c r="R443"/>
  <c r="I443" s="1"/>
  <c r="Q443"/>
  <c r="H443"/>
  <c r="R442"/>
  <c r="I442" s="1"/>
  <c r="Q442"/>
  <c r="H442"/>
  <c r="R441"/>
  <c r="I441" s="1"/>
  <c r="Q441"/>
  <c r="H441"/>
  <c r="R440"/>
  <c r="I440" s="1"/>
  <c r="Q440"/>
  <c r="H440"/>
  <c r="R439"/>
  <c r="I439" s="1"/>
  <c r="Q439"/>
  <c r="H439"/>
  <c r="P438"/>
  <c r="I438" s="1"/>
  <c r="O438"/>
  <c r="H438"/>
  <c r="Q437"/>
  <c r="H437" s="1"/>
  <c r="I437"/>
  <c r="R436"/>
  <c r="I436" s="1"/>
  <c r="Q436"/>
  <c r="H436" s="1"/>
  <c r="I435"/>
  <c r="H435"/>
  <c r="P434"/>
  <c r="O434"/>
  <c r="I434"/>
  <c r="H434"/>
  <c r="I433"/>
  <c r="H433"/>
  <c r="I432"/>
  <c r="H432"/>
  <c r="I431"/>
  <c r="H431"/>
  <c r="I430"/>
  <c r="H430"/>
  <c r="R429"/>
  <c r="Q429"/>
  <c r="I429"/>
  <c r="H429"/>
  <c r="R428"/>
  <c r="Q428"/>
  <c r="I428"/>
  <c r="H428"/>
  <c r="R427"/>
  <c r="Q427"/>
  <c r="I427"/>
  <c r="H427"/>
  <c r="R426"/>
  <c r="Q426"/>
  <c r="I426"/>
  <c r="H426"/>
  <c r="R425"/>
  <c r="Q425"/>
  <c r="I425"/>
  <c r="H425"/>
  <c r="I424"/>
  <c r="H424"/>
  <c r="R423"/>
  <c r="I423" s="1"/>
  <c r="Q423"/>
  <c r="H423" s="1"/>
  <c r="R422"/>
  <c r="I422" s="1"/>
  <c r="Q422"/>
  <c r="H422" s="1"/>
  <c r="R421"/>
  <c r="I421" s="1"/>
  <c r="Q421"/>
  <c r="H421" s="1"/>
  <c r="P420"/>
  <c r="I420" s="1"/>
  <c r="O420"/>
  <c r="H420" s="1"/>
  <c r="Q419"/>
  <c r="H419" s="1"/>
  <c r="I419"/>
  <c r="R418"/>
  <c r="Q418"/>
  <c r="H418" s="1"/>
  <c r="I418"/>
  <c r="R417"/>
  <c r="Q417"/>
  <c r="H417" s="1"/>
  <c r="I417"/>
  <c r="I416"/>
  <c r="H416"/>
  <c r="R415"/>
  <c r="I415" s="1"/>
  <c r="Q415"/>
  <c r="H415"/>
  <c r="R414"/>
  <c r="I414" s="1"/>
  <c r="Q414"/>
  <c r="H414"/>
  <c r="R413"/>
  <c r="I413" s="1"/>
  <c r="Q413"/>
  <c r="H413"/>
  <c r="P412"/>
  <c r="I412" s="1"/>
  <c r="O412"/>
  <c r="H412"/>
  <c r="Q411"/>
  <c r="H411" s="1"/>
  <c r="I411"/>
  <c r="Q410"/>
  <c r="H410" s="1"/>
  <c r="I410"/>
  <c r="R409"/>
  <c r="Q409"/>
  <c r="H409" s="1"/>
  <c r="I409"/>
  <c r="R408"/>
  <c r="Q408"/>
  <c r="H408" s="1"/>
  <c r="I408"/>
  <c r="R407"/>
  <c r="Q407"/>
  <c r="H407" s="1"/>
  <c r="I407"/>
  <c r="R406"/>
  <c r="Q406"/>
  <c r="H406" s="1"/>
  <c r="I406"/>
  <c r="R405"/>
  <c r="Q405"/>
  <c r="H405" s="1"/>
  <c r="I405"/>
  <c r="R404"/>
  <c r="Q404"/>
  <c r="H404" s="1"/>
  <c r="I404"/>
  <c r="R403"/>
  <c r="Q403"/>
  <c r="H403" s="1"/>
  <c r="I403"/>
  <c r="P402"/>
  <c r="O402"/>
  <c r="H402" s="1"/>
  <c r="I402"/>
  <c r="R401"/>
  <c r="Q401"/>
  <c r="H401" s="1"/>
  <c r="I401"/>
  <c r="Q400"/>
  <c r="I400"/>
  <c r="H400"/>
  <c r="Q399"/>
  <c r="I399"/>
  <c r="H399"/>
  <c r="Q398"/>
  <c r="H398" s="1"/>
  <c r="I398"/>
  <c r="R397"/>
  <c r="I397" s="1"/>
  <c r="Q397"/>
  <c r="H397" s="1"/>
  <c r="R396"/>
  <c r="I396" s="1"/>
  <c r="Q396"/>
  <c r="H396" s="1"/>
  <c r="R395"/>
  <c r="I395" s="1"/>
  <c r="Q395"/>
  <c r="H395" s="1"/>
  <c r="P394"/>
  <c r="I394" s="1"/>
  <c r="O394"/>
  <c r="H394" s="1"/>
  <c r="R393"/>
  <c r="I393" s="1"/>
  <c r="Q393"/>
  <c r="H393" s="1"/>
  <c r="R392"/>
  <c r="I392" s="1"/>
  <c r="Q392"/>
  <c r="H392" s="1"/>
  <c r="R391"/>
  <c r="I391" s="1"/>
  <c r="Q391"/>
  <c r="H391" s="1"/>
  <c r="Q390"/>
  <c r="H390" s="1"/>
  <c r="I390"/>
  <c r="R389"/>
  <c r="Q389"/>
  <c r="H389" s="1"/>
  <c r="I389"/>
  <c r="P388"/>
  <c r="O388"/>
  <c r="H388" s="1"/>
  <c r="I388"/>
  <c r="R387"/>
  <c r="Q387"/>
  <c r="H387" s="1"/>
  <c r="I387"/>
  <c r="R386"/>
  <c r="Q386"/>
  <c r="H386" s="1"/>
  <c r="I386"/>
  <c r="R385"/>
  <c r="Q385"/>
  <c r="H385" s="1"/>
  <c r="I385"/>
  <c r="R384"/>
  <c r="Q384"/>
  <c r="H384" s="1"/>
  <c r="I384"/>
  <c r="P383"/>
  <c r="O383"/>
  <c r="H383" s="1"/>
  <c r="I383"/>
  <c r="I382"/>
  <c r="H382"/>
  <c r="R381"/>
  <c r="I381" s="1"/>
  <c r="Q381"/>
  <c r="H381"/>
  <c r="R380"/>
  <c r="I380" s="1"/>
  <c r="Q380"/>
  <c r="H380"/>
  <c r="R379"/>
  <c r="I379" s="1"/>
  <c r="Q379"/>
  <c r="H379"/>
  <c r="R378"/>
  <c r="I378" s="1"/>
  <c r="Q378"/>
  <c r="H378"/>
  <c r="I377"/>
  <c r="H377"/>
  <c r="R376"/>
  <c r="Q376"/>
  <c r="H376" s="1"/>
  <c r="I376"/>
  <c r="P375"/>
  <c r="O375"/>
  <c r="H375" s="1"/>
  <c r="I375"/>
  <c r="R374"/>
  <c r="Q374"/>
  <c r="H374" s="1"/>
  <c r="I374"/>
  <c r="I373"/>
  <c r="H373"/>
  <c r="P372"/>
  <c r="I372" s="1"/>
  <c r="O372"/>
  <c r="H372"/>
  <c r="R371"/>
  <c r="I371" s="1"/>
  <c r="Q371"/>
  <c r="H371"/>
  <c r="R370"/>
  <c r="I370" s="1"/>
  <c r="Q370"/>
  <c r="H370"/>
  <c r="R369"/>
  <c r="I369" s="1"/>
  <c r="Q369"/>
  <c r="H369"/>
  <c r="R368"/>
  <c r="I368" s="1"/>
  <c r="Q368"/>
  <c r="H368"/>
  <c r="R367"/>
  <c r="I367" s="1"/>
  <c r="Q367"/>
  <c r="H367"/>
  <c r="P366"/>
  <c r="I366" s="1"/>
  <c r="O366"/>
  <c r="H366"/>
  <c r="I365"/>
  <c r="H365"/>
  <c r="R364"/>
  <c r="Q364"/>
  <c r="H364" s="1"/>
  <c r="I364"/>
  <c r="R363"/>
  <c r="Q363"/>
  <c r="H363" s="1"/>
  <c r="I363"/>
  <c r="P362"/>
  <c r="O362"/>
  <c r="H362" s="1"/>
  <c r="I362"/>
  <c r="R361"/>
  <c r="Q361"/>
  <c r="H361" s="1"/>
  <c r="I361"/>
  <c r="R360"/>
  <c r="Q360"/>
  <c r="H360" s="1"/>
  <c r="I360"/>
  <c r="R359"/>
  <c r="Q359"/>
  <c r="H359" s="1"/>
  <c r="I359"/>
  <c r="R358"/>
  <c r="Q358"/>
  <c r="H358" s="1"/>
  <c r="I358"/>
  <c r="R357"/>
  <c r="Q357"/>
  <c r="H357" s="1"/>
  <c r="I357"/>
  <c r="P356"/>
  <c r="O356"/>
  <c r="H356" s="1"/>
  <c r="I356"/>
  <c r="Q355"/>
  <c r="I355"/>
  <c r="H355"/>
  <c r="R354"/>
  <c r="Q354"/>
  <c r="I354"/>
  <c r="H354"/>
  <c r="R353"/>
  <c r="Q353"/>
  <c r="I353"/>
  <c r="H353"/>
  <c r="R352"/>
  <c r="Q352"/>
  <c r="I352"/>
  <c r="H352"/>
  <c r="R351"/>
  <c r="Q351"/>
  <c r="I351"/>
  <c r="H351"/>
  <c r="R350"/>
  <c r="Q350"/>
  <c r="I350"/>
  <c r="H350"/>
  <c r="P349"/>
  <c r="O349"/>
  <c r="I349"/>
  <c r="H349"/>
  <c r="R348"/>
  <c r="Q348"/>
  <c r="I348"/>
  <c r="H348"/>
  <c r="R347"/>
  <c r="Q347"/>
  <c r="I347"/>
  <c r="H347"/>
  <c r="R346"/>
  <c r="Q346"/>
  <c r="I346"/>
  <c r="H346"/>
  <c r="R345"/>
  <c r="Q345"/>
  <c r="I345"/>
  <c r="H345"/>
  <c r="P344"/>
  <c r="O344"/>
  <c r="I344"/>
  <c r="H344"/>
  <c r="R343"/>
  <c r="Q343"/>
  <c r="I343"/>
  <c r="H343"/>
  <c r="Q342"/>
  <c r="I342"/>
  <c r="H342"/>
  <c r="Q341"/>
  <c r="H341" s="1"/>
  <c r="I341"/>
  <c r="Q340"/>
  <c r="H340" s="1"/>
  <c r="I340"/>
  <c r="P339"/>
  <c r="O339"/>
  <c r="H339" s="1"/>
  <c r="I339"/>
  <c r="R338"/>
  <c r="Q338"/>
  <c r="H338" s="1"/>
  <c r="I338"/>
  <c r="R337"/>
  <c r="Q337"/>
  <c r="H337" s="1"/>
  <c r="I337"/>
  <c r="R336"/>
  <c r="Q336"/>
  <c r="H336" s="1"/>
  <c r="I336"/>
  <c r="R335"/>
  <c r="Q335"/>
  <c r="H335" s="1"/>
  <c r="I335"/>
  <c r="P334"/>
  <c r="O334"/>
  <c r="H334" s="1"/>
  <c r="I334"/>
  <c r="R333"/>
  <c r="Q333"/>
  <c r="H333" s="1"/>
  <c r="I333"/>
  <c r="R332"/>
  <c r="Q332"/>
  <c r="H332" s="1"/>
  <c r="I332"/>
  <c r="R331"/>
  <c r="Q331"/>
  <c r="H331" s="1"/>
  <c r="I331"/>
  <c r="R330"/>
  <c r="Q330"/>
  <c r="H330" s="1"/>
  <c r="I330"/>
  <c r="I329"/>
  <c r="H329"/>
  <c r="R328"/>
  <c r="I328" s="1"/>
  <c r="Q328"/>
  <c r="H328"/>
  <c r="P327"/>
  <c r="I327" s="1"/>
  <c r="O327"/>
  <c r="H327"/>
  <c r="R326"/>
  <c r="I326" s="1"/>
  <c r="Q326"/>
  <c r="H326"/>
  <c r="R325"/>
  <c r="I325" s="1"/>
  <c r="Q325"/>
  <c r="H325"/>
  <c r="R324"/>
  <c r="I324" s="1"/>
  <c r="Q324"/>
  <c r="H324"/>
  <c r="R323"/>
  <c r="I323" s="1"/>
  <c r="Q323"/>
  <c r="H323"/>
  <c r="R322"/>
  <c r="I322" s="1"/>
  <c r="Q322"/>
  <c r="H322"/>
  <c r="R321"/>
  <c r="I321" s="1"/>
  <c r="Q321"/>
  <c r="H321"/>
  <c r="R320"/>
  <c r="I320" s="1"/>
  <c r="Q320"/>
  <c r="H320"/>
  <c r="R319"/>
  <c r="I319" s="1"/>
  <c r="Q319"/>
  <c r="H319"/>
  <c r="R318"/>
  <c r="I318" s="1"/>
  <c r="Q318"/>
  <c r="H318"/>
  <c r="R317"/>
  <c r="I317" s="1"/>
  <c r="Q317"/>
  <c r="H317"/>
  <c r="R316"/>
  <c r="I316" s="1"/>
  <c r="Q316"/>
  <c r="H316"/>
  <c r="P315"/>
  <c r="I315" s="1"/>
  <c r="O315"/>
  <c r="H315"/>
  <c r="R314"/>
  <c r="I314" s="1"/>
  <c r="Q314"/>
  <c r="H314"/>
  <c r="R313"/>
  <c r="I313" s="1"/>
  <c r="Q313"/>
  <c r="H313"/>
  <c r="R312"/>
  <c r="I312" s="1"/>
  <c r="Q312"/>
  <c r="H312"/>
  <c r="R311"/>
  <c r="I311" s="1"/>
  <c r="Q311"/>
  <c r="H311"/>
  <c r="R310"/>
  <c r="I310" s="1"/>
  <c r="Q310"/>
  <c r="H310"/>
  <c r="R309"/>
  <c r="I309" s="1"/>
  <c r="Q309"/>
  <c r="H309"/>
  <c r="R308"/>
  <c r="I308" s="1"/>
  <c r="Q308"/>
  <c r="H308"/>
  <c r="R307"/>
  <c r="I307" s="1"/>
  <c r="Q307"/>
  <c r="H307"/>
  <c r="R306"/>
  <c r="I306" s="1"/>
  <c r="Q306"/>
  <c r="H306"/>
  <c r="P305"/>
  <c r="I305" s="1"/>
  <c r="O305"/>
  <c r="H305"/>
  <c r="R304"/>
  <c r="I304" s="1"/>
  <c r="Q304"/>
  <c r="H304"/>
  <c r="R303"/>
  <c r="I303" s="1"/>
  <c r="Q303"/>
  <c r="H303"/>
  <c r="R302"/>
  <c r="I302" s="1"/>
  <c r="Q302"/>
  <c r="H302"/>
  <c r="R301"/>
  <c r="I301" s="1"/>
  <c r="Q301"/>
  <c r="H301"/>
  <c r="R300"/>
  <c r="I300" s="1"/>
  <c r="Q300"/>
  <c r="H300"/>
  <c r="R299"/>
  <c r="I299" s="1"/>
  <c r="Q299"/>
  <c r="H299"/>
  <c r="P298"/>
  <c r="I298" s="1"/>
  <c r="O298"/>
  <c r="H298"/>
  <c r="R297"/>
  <c r="I297" s="1"/>
  <c r="Q297"/>
  <c r="H297"/>
  <c r="R296"/>
  <c r="I296" s="1"/>
  <c r="Q296"/>
  <c r="H296"/>
  <c r="R295"/>
  <c r="I295" s="1"/>
  <c r="Q295"/>
  <c r="H295"/>
  <c r="R294"/>
  <c r="I294" s="1"/>
  <c r="Q294"/>
  <c r="H294"/>
  <c r="R293"/>
  <c r="I293" s="1"/>
  <c r="Q293"/>
  <c r="H293"/>
  <c r="R292"/>
  <c r="I292" s="1"/>
  <c r="Q292"/>
  <c r="H292"/>
  <c r="P291"/>
  <c r="I291" s="1"/>
  <c r="O291"/>
  <c r="H291"/>
  <c r="R290"/>
  <c r="I290" s="1"/>
  <c r="Q290"/>
  <c r="H290"/>
  <c r="R289"/>
  <c r="I289" s="1"/>
  <c r="Q289"/>
  <c r="H289"/>
  <c r="R288"/>
  <c r="I288" s="1"/>
  <c r="Q288"/>
  <c r="H288"/>
  <c r="R287"/>
  <c r="I287" s="1"/>
  <c r="Q287"/>
  <c r="H287"/>
  <c r="R286"/>
  <c r="I286" s="1"/>
  <c r="Q286"/>
  <c r="H286"/>
  <c r="P285"/>
  <c r="I285" s="1"/>
  <c r="O285"/>
  <c r="H285"/>
  <c r="R284"/>
  <c r="I284" s="1"/>
  <c r="Q284"/>
  <c r="H284"/>
  <c r="R283"/>
  <c r="I283" s="1"/>
  <c r="Q283"/>
  <c r="H283"/>
  <c r="R282"/>
  <c r="I282" s="1"/>
  <c r="Q282"/>
  <c r="H282"/>
  <c r="P281"/>
  <c r="I281" s="1"/>
  <c r="O281"/>
  <c r="H281"/>
  <c r="R280"/>
  <c r="I280" s="1"/>
  <c r="Q280"/>
  <c r="H280"/>
  <c r="R279"/>
  <c r="I279" s="1"/>
  <c r="Q279"/>
  <c r="H279"/>
  <c r="Q278"/>
  <c r="H278" s="1"/>
  <c r="I278"/>
  <c r="R277"/>
  <c r="I277" s="1"/>
  <c r="Q277"/>
  <c r="H277" s="1"/>
  <c r="P276"/>
  <c r="I276" s="1"/>
  <c r="O276"/>
  <c r="H276" s="1"/>
  <c r="Q275"/>
  <c r="H275" s="1"/>
  <c r="I275"/>
  <c r="R274"/>
  <c r="Q274"/>
  <c r="H274" s="1"/>
  <c r="I274"/>
  <c r="R273"/>
  <c r="Q273"/>
  <c r="H273" s="1"/>
  <c r="I273"/>
  <c r="R272"/>
  <c r="Q272"/>
  <c r="H272" s="1"/>
  <c r="I272"/>
  <c r="R271"/>
  <c r="Q271"/>
  <c r="H271" s="1"/>
  <c r="I271"/>
  <c r="R270"/>
  <c r="Q270"/>
  <c r="H270" s="1"/>
  <c r="I270"/>
  <c r="P269"/>
  <c r="O269"/>
  <c r="H269" s="1"/>
  <c r="I269"/>
  <c r="R268"/>
  <c r="Q268"/>
  <c r="H268" s="1"/>
  <c r="I268"/>
  <c r="P267"/>
  <c r="O267"/>
  <c r="H267" s="1"/>
  <c r="I267"/>
  <c r="Q266"/>
  <c r="I266"/>
  <c r="H266"/>
  <c r="R265"/>
  <c r="Q265"/>
  <c r="I265"/>
  <c r="H265"/>
  <c r="R264"/>
  <c r="Q264"/>
  <c r="I264"/>
  <c r="H264"/>
  <c r="R263"/>
  <c r="Q263"/>
  <c r="I263"/>
  <c r="H263"/>
  <c r="R262"/>
  <c r="Q262"/>
  <c r="I262"/>
  <c r="H262"/>
  <c r="R261"/>
  <c r="Q261"/>
  <c r="I261"/>
  <c r="H261"/>
  <c r="R260"/>
  <c r="Q260"/>
  <c r="I260"/>
  <c r="H260"/>
  <c r="P259"/>
  <c r="O259"/>
  <c r="I259"/>
  <c r="H259"/>
  <c r="R258"/>
  <c r="Q258"/>
  <c r="I258"/>
  <c r="H258"/>
  <c r="R257"/>
  <c r="Q257"/>
  <c r="I257"/>
  <c r="H257"/>
  <c r="P256"/>
  <c r="O256"/>
  <c r="I256"/>
  <c r="H256"/>
  <c r="R255"/>
  <c r="Q255"/>
  <c r="I255"/>
  <c r="H255"/>
  <c r="R254"/>
  <c r="Q254"/>
  <c r="I254"/>
  <c r="H254"/>
  <c r="R253"/>
  <c r="Q253"/>
  <c r="I253"/>
  <c r="H253"/>
  <c r="R252"/>
  <c r="Q252"/>
  <c r="I252"/>
  <c r="H252"/>
  <c r="R251"/>
  <c r="Q251"/>
  <c r="I251"/>
  <c r="H251"/>
  <c r="R250"/>
  <c r="Q250"/>
  <c r="I250"/>
  <c r="H250"/>
  <c r="Q249"/>
  <c r="I249"/>
  <c r="H249"/>
  <c r="R248"/>
  <c r="I248" s="1"/>
  <c r="Q248"/>
  <c r="H248"/>
  <c r="R247"/>
  <c r="I247" s="1"/>
  <c r="Q247"/>
  <c r="H247"/>
  <c r="R246"/>
  <c r="I246" s="1"/>
  <c r="Q246"/>
  <c r="H246"/>
  <c r="P245"/>
  <c r="I245" s="1"/>
  <c r="O245"/>
  <c r="H245"/>
  <c r="R244"/>
  <c r="I244" s="1"/>
  <c r="Q244"/>
  <c r="H244"/>
  <c r="R243"/>
  <c r="I243" s="1"/>
  <c r="Q243"/>
  <c r="H243"/>
  <c r="R242"/>
  <c r="I242" s="1"/>
  <c r="Q242"/>
  <c r="H242"/>
  <c r="R241"/>
  <c r="I241" s="1"/>
  <c r="Q241"/>
  <c r="H241"/>
  <c r="R240"/>
  <c r="I240" s="1"/>
  <c r="Q240"/>
  <c r="H240"/>
  <c r="R239"/>
  <c r="I239" s="1"/>
  <c r="Q239"/>
  <c r="H239"/>
  <c r="R238"/>
  <c r="I238" s="1"/>
  <c r="Q238"/>
  <c r="H238"/>
  <c r="R237"/>
  <c r="I237" s="1"/>
  <c r="Q237"/>
  <c r="H237"/>
  <c r="R236"/>
  <c r="I236" s="1"/>
  <c r="Q236"/>
  <c r="H236"/>
  <c r="P235"/>
  <c r="I235" s="1"/>
  <c r="O235"/>
  <c r="H235"/>
  <c r="R234"/>
  <c r="I234" s="1"/>
  <c r="Q234"/>
  <c r="H234"/>
  <c r="P233"/>
  <c r="I233" s="1"/>
  <c r="O233"/>
  <c r="H233"/>
  <c r="R232"/>
  <c r="I232" s="1"/>
  <c r="Q232"/>
  <c r="H232"/>
  <c r="R231"/>
  <c r="I231" s="1"/>
  <c r="Q231"/>
  <c r="H231"/>
  <c r="R230"/>
  <c r="I230" s="1"/>
  <c r="Q230"/>
  <c r="H230"/>
  <c r="R229"/>
  <c r="I229" s="1"/>
  <c r="Q229"/>
  <c r="H229"/>
  <c r="P228"/>
  <c r="I228" s="1"/>
  <c r="O228"/>
  <c r="H228"/>
  <c r="R227"/>
  <c r="I227" s="1"/>
  <c r="Q227"/>
  <c r="H227"/>
  <c r="R226"/>
  <c r="I226" s="1"/>
  <c r="Q226"/>
  <c r="H226"/>
  <c r="R225"/>
  <c r="I225" s="1"/>
  <c r="Q225"/>
  <c r="H225"/>
  <c r="R224"/>
  <c r="I224" s="1"/>
  <c r="Q224"/>
  <c r="H224"/>
  <c r="P223"/>
  <c r="I223" s="1"/>
  <c r="O223"/>
  <c r="H223"/>
  <c r="R222"/>
  <c r="I222" s="1"/>
  <c r="Q222"/>
  <c r="H222"/>
  <c r="R221"/>
  <c r="I221" s="1"/>
  <c r="Q221"/>
  <c r="H221"/>
  <c r="R220"/>
  <c r="I220" s="1"/>
  <c r="Q220"/>
  <c r="H220"/>
  <c r="R219"/>
  <c r="I219" s="1"/>
  <c r="Q219"/>
  <c r="H219"/>
  <c r="R218"/>
  <c r="I218" s="1"/>
  <c r="Q218"/>
  <c r="H218"/>
  <c r="P217"/>
  <c r="I217" s="1"/>
  <c r="O217"/>
  <c r="H217"/>
  <c r="Q216"/>
  <c r="H216" s="1"/>
  <c r="I216"/>
  <c r="R215"/>
  <c r="I215" s="1"/>
  <c r="Q215"/>
  <c r="H215" s="1"/>
  <c r="R214"/>
  <c r="I214" s="1"/>
  <c r="Q214"/>
  <c r="H214" s="1"/>
  <c r="R213"/>
  <c r="I213" s="1"/>
  <c r="Q213"/>
  <c r="H213" s="1"/>
  <c r="R212"/>
  <c r="I212" s="1"/>
  <c r="Q212"/>
  <c r="H212" s="1"/>
  <c r="R211"/>
  <c r="I211" s="1"/>
  <c r="Q211"/>
  <c r="H211" s="1"/>
  <c r="R210"/>
  <c r="I210" s="1"/>
  <c r="Q210"/>
  <c r="H210" s="1"/>
  <c r="P209"/>
  <c r="I209" s="1"/>
  <c r="O209"/>
  <c r="H209" s="1"/>
  <c r="R208"/>
  <c r="I208" s="1"/>
  <c r="Q208"/>
  <c r="H208" s="1"/>
  <c r="R207"/>
  <c r="I207" s="1"/>
  <c r="Q207"/>
  <c r="H207" s="1"/>
  <c r="R206"/>
  <c r="I206" s="1"/>
  <c r="Q206"/>
  <c r="H206" s="1"/>
  <c r="R205"/>
  <c r="I205" s="1"/>
  <c r="Q205"/>
  <c r="H205" s="1"/>
  <c r="P204"/>
  <c r="I204" s="1"/>
  <c r="O204"/>
  <c r="H204" s="1"/>
  <c r="R203"/>
  <c r="I203" s="1"/>
  <c r="Q203"/>
  <c r="H203" s="1"/>
  <c r="R202"/>
  <c r="I202" s="1"/>
  <c r="Q202"/>
  <c r="H202" s="1"/>
  <c r="R201"/>
  <c r="I201" s="1"/>
  <c r="Q201"/>
  <c r="H201" s="1"/>
  <c r="R200"/>
  <c r="I200" s="1"/>
  <c r="Q200"/>
  <c r="H200" s="1"/>
  <c r="P199"/>
  <c r="I199" s="1"/>
  <c r="O199"/>
  <c r="H199" s="1"/>
  <c r="R198"/>
  <c r="I198" s="1"/>
  <c r="Q198"/>
  <c r="H198" s="1"/>
  <c r="R197"/>
  <c r="I197" s="1"/>
  <c r="Q197"/>
  <c r="H197" s="1"/>
  <c r="R196"/>
  <c r="I196" s="1"/>
  <c r="Q196"/>
  <c r="H196" s="1"/>
  <c r="R195"/>
  <c r="I195" s="1"/>
  <c r="Q195"/>
  <c r="H195" s="1"/>
  <c r="R194"/>
  <c r="I194" s="1"/>
  <c r="Q194"/>
  <c r="H194" s="1"/>
  <c r="P193"/>
  <c r="I193" s="1"/>
  <c r="O193"/>
  <c r="H193" s="1"/>
  <c r="R192"/>
  <c r="I192" s="1"/>
  <c r="Q192"/>
  <c r="H192" s="1"/>
  <c r="R191"/>
  <c r="I191" s="1"/>
  <c r="Q191"/>
  <c r="H191" s="1"/>
  <c r="P190"/>
  <c r="I190" s="1"/>
  <c r="O190"/>
  <c r="H190" s="1"/>
  <c r="R189"/>
  <c r="I189" s="1"/>
  <c r="Q189"/>
  <c r="H189" s="1"/>
  <c r="R188"/>
  <c r="I188" s="1"/>
  <c r="Q188"/>
  <c r="H188" s="1"/>
  <c r="P187"/>
  <c r="I187" s="1"/>
  <c r="O187"/>
  <c r="H187" s="1"/>
  <c r="R186"/>
  <c r="I186" s="1"/>
  <c r="Q186"/>
  <c r="H186" s="1"/>
  <c r="I185"/>
  <c r="H185"/>
  <c r="I184"/>
  <c r="H184"/>
  <c r="R183"/>
  <c r="I183" s="1"/>
  <c r="Q183"/>
  <c r="H183" s="1"/>
  <c r="R182"/>
  <c r="I182" s="1"/>
  <c r="Q182"/>
  <c r="H182" s="1"/>
  <c r="R181"/>
  <c r="I181" s="1"/>
  <c r="Q181"/>
  <c r="H181" s="1"/>
  <c r="R180"/>
  <c r="I180" s="1"/>
  <c r="Q180"/>
  <c r="H180" s="1"/>
  <c r="R179"/>
  <c r="I179" s="1"/>
  <c r="Q179"/>
  <c r="H179" s="1"/>
  <c r="R178"/>
  <c r="I178" s="1"/>
  <c r="Q178"/>
  <c r="H178" s="1"/>
  <c r="R177"/>
  <c r="I177" s="1"/>
  <c r="Q177"/>
  <c r="H177" s="1"/>
  <c r="R176"/>
  <c r="I176" s="1"/>
  <c r="Q176"/>
  <c r="H176" s="1"/>
  <c r="R175"/>
  <c r="I175" s="1"/>
  <c r="Q175"/>
  <c r="H175" s="1"/>
  <c r="R174"/>
  <c r="I174" s="1"/>
  <c r="Q174"/>
  <c r="H174" s="1"/>
  <c r="P173"/>
  <c r="I173" s="1"/>
  <c r="O173"/>
  <c r="H173" s="1"/>
  <c r="R172"/>
  <c r="I172" s="1"/>
  <c r="Q172"/>
  <c r="H172" s="1"/>
  <c r="R171"/>
  <c r="I171" s="1"/>
  <c r="Q171"/>
  <c r="H171" s="1"/>
  <c r="R170"/>
  <c r="I170" s="1"/>
  <c r="Q170"/>
  <c r="H170" s="1"/>
  <c r="Q169"/>
  <c r="H169" s="1"/>
  <c r="I169"/>
  <c r="R168"/>
  <c r="Q168"/>
  <c r="H168" s="1"/>
  <c r="I168"/>
  <c r="R167"/>
  <c r="Q167"/>
  <c r="H167" s="1"/>
  <c r="I167"/>
  <c r="P166"/>
  <c r="O166"/>
  <c r="H166" s="1"/>
  <c r="I166"/>
  <c r="R165"/>
  <c r="Q165"/>
  <c r="H165" s="1"/>
  <c r="I165"/>
  <c r="R164"/>
  <c r="Q164"/>
  <c r="H164" s="1"/>
  <c r="I164"/>
  <c r="R163"/>
  <c r="Q163"/>
  <c r="H163" s="1"/>
  <c r="I163"/>
  <c r="R162"/>
  <c r="Q162"/>
  <c r="H162" s="1"/>
  <c r="I162"/>
  <c r="R161"/>
  <c r="Q161"/>
  <c r="H161" s="1"/>
  <c r="I161"/>
  <c r="R160"/>
  <c r="Q160"/>
  <c r="H160" s="1"/>
  <c r="I160"/>
  <c r="R159"/>
  <c r="Q159"/>
  <c r="H159" s="1"/>
  <c r="I159"/>
  <c r="R158"/>
  <c r="Q158"/>
  <c r="H158" s="1"/>
  <c r="I158"/>
  <c r="R157"/>
  <c r="Q157"/>
  <c r="H157" s="1"/>
  <c r="I157"/>
  <c r="P156"/>
  <c r="O156"/>
  <c r="H156" s="1"/>
  <c r="I156"/>
  <c r="R155"/>
  <c r="Q155"/>
  <c r="H155" s="1"/>
  <c r="I155"/>
  <c r="R154"/>
  <c r="Q154"/>
  <c r="H154" s="1"/>
  <c r="I154"/>
  <c r="R153"/>
  <c r="Q153"/>
  <c r="H153" s="1"/>
  <c r="I153"/>
  <c r="R152"/>
  <c r="Q152"/>
  <c r="H152" s="1"/>
  <c r="I152"/>
  <c r="R151"/>
  <c r="Q151"/>
  <c r="H151" s="1"/>
  <c r="I151"/>
  <c r="P150"/>
  <c r="O150"/>
  <c r="H150" s="1"/>
  <c r="I150"/>
  <c r="R149"/>
  <c r="Q149"/>
  <c r="H149" s="1"/>
  <c r="I149"/>
  <c r="R148"/>
  <c r="Q148"/>
  <c r="H148" s="1"/>
  <c r="I148"/>
  <c r="R147"/>
  <c r="Q147"/>
  <c r="H147" s="1"/>
  <c r="I147"/>
  <c r="R146"/>
  <c r="Q146"/>
  <c r="H146" s="1"/>
  <c r="I146"/>
  <c r="R145"/>
  <c r="Q145"/>
  <c r="H145" s="1"/>
  <c r="I145"/>
  <c r="R144"/>
  <c r="Q144"/>
  <c r="H144" s="1"/>
  <c r="I144"/>
  <c r="R143"/>
  <c r="Q143"/>
  <c r="H143" s="1"/>
  <c r="I143"/>
  <c r="R142"/>
  <c r="Q142"/>
  <c r="H142" s="1"/>
  <c r="I142"/>
  <c r="P141"/>
  <c r="O141"/>
  <c r="R140"/>
  <c r="I140" s="1"/>
  <c r="Q140"/>
  <c r="H140"/>
  <c r="P139"/>
  <c r="I139" s="1"/>
  <c r="O139"/>
  <c r="H139"/>
  <c r="R138"/>
  <c r="I138" s="1"/>
  <c r="Q138"/>
  <c r="H138"/>
  <c r="R137"/>
  <c r="I137" s="1"/>
  <c r="Q137"/>
  <c r="H137"/>
  <c r="R136"/>
  <c r="I136" s="1"/>
  <c r="Q136"/>
  <c r="H136"/>
  <c r="R135"/>
  <c r="I135" s="1"/>
  <c r="Q135"/>
  <c r="H135"/>
  <c r="R134"/>
  <c r="I134" s="1"/>
  <c r="Q134"/>
  <c r="H134"/>
  <c r="P133"/>
  <c r="I133" s="1"/>
  <c r="O133"/>
  <c r="H133"/>
  <c r="R132"/>
  <c r="I132" s="1"/>
  <c r="Q132"/>
  <c r="H132"/>
  <c r="R131"/>
  <c r="I131" s="1"/>
  <c r="Q131"/>
  <c r="H131"/>
  <c r="R130"/>
  <c r="I130" s="1"/>
  <c r="Q130"/>
  <c r="H130"/>
  <c r="R129"/>
  <c r="I129" s="1"/>
  <c r="Q129"/>
  <c r="H129"/>
  <c r="R128"/>
  <c r="I128" s="1"/>
  <c r="Q128"/>
  <c r="H128"/>
  <c r="R127"/>
  <c r="I127" s="1"/>
  <c r="Q127"/>
  <c r="H127"/>
  <c r="R126"/>
  <c r="I126" s="1"/>
  <c r="Q126"/>
  <c r="H126"/>
  <c r="R125"/>
  <c r="I125" s="1"/>
  <c r="Q125"/>
  <c r="H125"/>
  <c r="R124"/>
  <c r="I124" s="1"/>
  <c r="Q124"/>
  <c r="H124"/>
  <c r="P123"/>
  <c r="I123" s="1"/>
  <c r="O123"/>
  <c r="H123"/>
  <c r="R122"/>
  <c r="I122" s="1"/>
  <c r="Q122"/>
  <c r="H122"/>
  <c r="R121"/>
  <c r="I121" s="1"/>
  <c r="Q121"/>
  <c r="H121"/>
  <c r="R120"/>
  <c r="I120" s="1"/>
  <c r="Q120"/>
  <c r="H120"/>
  <c r="R119"/>
  <c r="I119" s="1"/>
  <c r="Q119"/>
  <c r="H119"/>
  <c r="P118"/>
  <c r="I118" s="1"/>
  <c r="O118"/>
  <c r="H118"/>
  <c r="R117"/>
  <c r="I117" s="1"/>
  <c r="Q117"/>
  <c r="H117"/>
  <c r="R116"/>
  <c r="I116" s="1"/>
  <c r="Q116"/>
  <c r="H116"/>
  <c r="R115"/>
  <c r="I115" s="1"/>
  <c r="Q115"/>
  <c r="H115"/>
  <c r="P114"/>
  <c r="I114" s="1"/>
  <c r="O114"/>
  <c r="H114"/>
  <c r="R113"/>
  <c r="I113" s="1"/>
  <c r="Q113"/>
  <c r="H113"/>
  <c r="R112"/>
  <c r="I112" s="1"/>
  <c r="Q112"/>
  <c r="H112"/>
  <c r="R111"/>
  <c r="I111" s="1"/>
  <c r="Q111"/>
  <c r="H111"/>
  <c r="Q110"/>
  <c r="H110" s="1"/>
  <c r="I110"/>
  <c r="R109"/>
  <c r="I109" s="1"/>
  <c r="Q109"/>
  <c r="H109" s="1"/>
  <c r="P108"/>
  <c r="I108" s="1"/>
  <c r="O108"/>
  <c r="H108" s="1"/>
  <c r="R107"/>
  <c r="I107" s="1"/>
  <c r="Q107"/>
  <c r="H107" s="1"/>
  <c r="R106"/>
  <c r="I106" s="1"/>
  <c r="Q106"/>
  <c r="H106" s="1"/>
  <c r="R105"/>
  <c r="I105" s="1"/>
  <c r="Q105"/>
  <c r="H105" s="1"/>
  <c r="R104"/>
  <c r="I104" s="1"/>
  <c r="Q104"/>
  <c r="H104" s="1"/>
  <c r="R103"/>
  <c r="Q103"/>
  <c r="H103" s="1"/>
  <c r="I103"/>
  <c r="R102"/>
  <c r="Q102"/>
  <c r="H102" s="1"/>
  <c r="I102"/>
  <c r="R101"/>
  <c r="I101" s="1"/>
  <c r="Q101"/>
  <c r="H101" s="1"/>
  <c r="R100"/>
  <c r="I100" s="1"/>
  <c r="Q100"/>
  <c r="H100" s="1"/>
  <c r="R99"/>
  <c r="Q99"/>
  <c r="H99" s="1"/>
  <c r="I99"/>
  <c r="P98"/>
  <c r="O98"/>
  <c r="H98" s="1"/>
  <c r="I98"/>
  <c r="R97"/>
  <c r="I97" s="1"/>
  <c r="Q97"/>
  <c r="H97" s="1"/>
  <c r="R96"/>
  <c r="I96" s="1"/>
  <c r="Q96"/>
  <c r="H96" s="1"/>
  <c r="R95"/>
  <c r="Q95"/>
  <c r="H95" s="1"/>
  <c r="I95"/>
  <c r="R94"/>
  <c r="Q94"/>
  <c r="H94" s="1"/>
  <c r="I94"/>
  <c r="R93"/>
  <c r="I93" s="1"/>
  <c r="Q93"/>
  <c r="H93" s="1"/>
  <c r="R92"/>
  <c r="I92" s="1"/>
  <c r="Q92"/>
  <c r="H92" s="1"/>
  <c r="R91"/>
  <c r="Q91"/>
  <c r="H91" s="1"/>
  <c r="I91"/>
  <c r="P90"/>
  <c r="O90"/>
  <c r="H90" s="1"/>
  <c r="I90"/>
  <c r="R89"/>
  <c r="I89" s="1"/>
  <c r="Q89"/>
  <c r="H89" s="1"/>
  <c r="R88"/>
  <c r="I88" s="1"/>
  <c r="Q88"/>
  <c r="H88" s="1"/>
  <c r="R87"/>
  <c r="Q87"/>
  <c r="H87" s="1"/>
  <c r="I87"/>
  <c r="R86"/>
  <c r="Q86"/>
  <c r="H86" s="1"/>
  <c r="I86"/>
  <c r="R85"/>
  <c r="I85" s="1"/>
  <c r="Q85"/>
  <c r="H85" s="1"/>
  <c r="R84"/>
  <c r="I84" s="1"/>
  <c r="Q84"/>
  <c r="H84" s="1"/>
  <c r="R83"/>
  <c r="Q83"/>
  <c r="H83" s="1"/>
  <c r="I83"/>
  <c r="P82"/>
  <c r="O82"/>
  <c r="H82" s="1"/>
  <c r="I82"/>
  <c r="R81"/>
  <c r="Q81"/>
  <c r="H81" s="1"/>
  <c r="I81"/>
  <c r="R80"/>
  <c r="Q80"/>
  <c r="H80" s="1"/>
  <c r="I80"/>
  <c r="R79"/>
  <c r="Q79"/>
  <c r="H79" s="1"/>
  <c r="I79"/>
  <c r="R78"/>
  <c r="Q78"/>
  <c r="H78" s="1"/>
  <c r="I78"/>
  <c r="R77"/>
  <c r="Q77"/>
  <c r="H77" s="1"/>
  <c r="I77"/>
  <c r="R76"/>
  <c r="Q76"/>
  <c r="H76" s="1"/>
  <c r="I76"/>
  <c r="Q75"/>
  <c r="I75"/>
  <c r="H75"/>
  <c r="R74"/>
  <c r="Q74"/>
  <c r="I74"/>
  <c r="H74"/>
  <c r="R73"/>
  <c r="Q73"/>
  <c r="I73"/>
  <c r="H73"/>
  <c r="R72"/>
  <c r="Q72"/>
  <c r="I72"/>
  <c r="H72"/>
  <c r="R71"/>
  <c r="Q71"/>
  <c r="I71"/>
  <c r="H71"/>
  <c r="R70"/>
  <c r="Q70"/>
  <c r="I70"/>
  <c r="H70"/>
  <c r="R69"/>
  <c r="Q69"/>
  <c r="I69"/>
  <c r="H69"/>
  <c r="R68"/>
  <c r="Q68"/>
  <c r="I68"/>
  <c r="H68"/>
  <c r="R67"/>
  <c r="Q67"/>
  <c r="I67"/>
  <c r="H67"/>
  <c r="R66"/>
  <c r="Q66"/>
  <c r="I66"/>
  <c r="H66"/>
  <c r="R65"/>
  <c r="Q65"/>
  <c r="I65"/>
  <c r="H65"/>
  <c r="R64"/>
  <c r="Q64"/>
  <c r="I64"/>
  <c r="H64"/>
  <c r="R63"/>
  <c r="Q63"/>
  <c r="I63"/>
  <c r="H63"/>
  <c r="R62"/>
  <c r="Q62"/>
  <c r="I62"/>
  <c r="H62"/>
  <c r="R61"/>
  <c r="Q61"/>
  <c r="I61"/>
  <c r="H61"/>
  <c r="R60"/>
  <c r="Q60"/>
  <c r="I60"/>
  <c r="H60"/>
  <c r="R59"/>
  <c r="Q59"/>
  <c r="I59"/>
  <c r="H59"/>
  <c r="R58"/>
  <c r="Q58"/>
  <c r="I58"/>
  <c r="H58"/>
  <c r="R57"/>
  <c r="Q57"/>
  <c r="I57"/>
  <c r="H57"/>
  <c r="R56"/>
  <c r="Q56"/>
  <c r="I56"/>
  <c r="H56"/>
  <c r="R55"/>
  <c r="Q55"/>
  <c r="I55"/>
  <c r="H55"/>
  <c r="R54"/>
  <c r="Q54"/>
  <c r="I54"/>
  <c r="H54"/>
  <c r="R53"/>
  <c r="Q53"/>
  <c r="I53"/>
  <c r="H53"/>
  <c r="R52"/>
  <c r="Q52"/>
  <c r="I52"/>
  <c r="H52"/>
  <c r="R51"/>
  <c r="Q51"/>
  <c r="I51"/>
  <c r="H51"/>
  <c r="P50"/>
  <c r="O50"/>
  <c r="I50"/>
  <c r="H50"/>
  <c r="R49"/>
  <c r="Q49"/>
  <c r="I49"/>
  <c r="H49"/>
  <c r="R48"/>
  <c r="Q48"/>
  <c r="I48"/>
  <c r="H48"/>
  <c r="R47"/>
  <c r="Q47"/>
  <c r="I47"/>
  <c r="H47"/>
  <c r="R46"/>
  <c r="Q46"/>
  <c r="I46"/>
  <c r="H46"/>
  <c r="R45"/>
  <c r="Q45"/>
  <c r="I45"/>
  <c r="H45"/>
  <c r="R44"/>
  <c r="Q44"/>
  <c r="I44"/>
  <c r="H44"/>
  <c r="R43"/>
  <c r="Q43"/>
  <c r="I43"/>
  <c r="H43"/>
  <c r="I42"/>
  <c r="H42"/>
  <c r="I41"/>
  <c r="H41"/>
  <c r="I40"/>
  <c r="H40"/>
  <c r="I39"/>
  <c r="H39"/>
  <c r="R38"/>
  <c r="Q38"/>
  <c r="I38"/>
  <c r="H38"/>
  <c r="R37"/>
  <c r="Q37"/>
  <c r="I37"/>
  <c r="H37"/>
  <c r="R36"/>
  <c r="Q36"/>
  <c r="I36"/>
  <c r="H36"/>
  <c r="R35"/>
  <c r="Q35"/>
  <c r="I35"/>
  <c r="H35"/>
  <c r="R34"/>
  <c r="Q34"/>
  <c r="I34"/>
  <c r="H34"/>
  <c r="R33"/>
  <c r="Q33"/>
  <c r="I33"/>
  <c r="H33"/>
  <c r="R32"/>
  <c r="Q32"/>
  <c r="I32"/>
  <c r="H32"/>
  <c r="R31"/>
  <c r="Q31"/>
  <c r="I31"/>
  <c r="H31"/>
  <c r="R30"/>
  <c r="Q30"/>
  <c r="I30"/>
  <c r="H30"/>
  <c r="R29"/>
  <c r="Q29"/>
  <c r="I29"/>
  <c r="H29"/>
  <c r="R28"/>
  <c r="Q28"/>
  <c r="I28"/>
  <c r="H28"/>
  <c r="R27"/>
  <c r="Q27"/>
  <c r="I27"/>
  <c r="H27"/>
  <c r="R26"/>
  <c r="Q26"/>
  <c r="I26"/>
  <c r="H26"/>
  <c r="R25"/>
  <c r="Q25"/>
  <c r="I25"/>
  <c r="H25"/>
  <c r="R24"/>
  <c r="Q24"/>
  <c r="I24"/>
  <c r="H24"/>
  <c r="P23"/>
  <c r="O23"/>
  <c r="I23"/>
  <c r="H23"/>
  <c r="R22"/>
  <c r="Q22"/>
  <c r="I22"/>
  <c r="H22"/>
  <c r="R21"/>
  <c r="Q21"/>
  <c r="I21"/>
  <c r="H21"/>
  <c r="R20"/>
  <c r="Q20"/>
  <c r="I20"/>
  <c r="H20"/>
  <c r="R19"/>
  <c r="Q19"/>
  <c r="I19"/>
  <c r="H19"/>
  <c r="R18"/>
  <c r="Q18"/>
  <c r="I18"/>
  <c r="H18"/>
  <c r="R17"/>
  <c r="Q17"/>
  <c r="I17"/>
  <c r="H17"/>
  <c r="R16"/>
  <c r="Q16"/>
  <c r="I16"/>
  <c r="H16"/>
  <c r="R15"/>
  <c r="Q15"/>
  <c r="I15"/>
  <c r="H15"/>
  <c r="R14"/>
  <c r="Q14"/>
  <c r="I14"/>
  <c r="H14"/>
  <c r="R13"/>
  <c r="Q13"/>
  <c r="I13"/>
  <c r="H13"/>
  <c r="R12"/>
  <c r="Q12"/>
  <c r="I12"/>
  <c r="H12"/>
  <c r="R11"/>
  <c r="Q11"/>
  <c r="I11"/>
  <c r="H11"/>
  <c r="R10"/>
  <c r="Q10"/>
  <c r="I10"/>
  <c r="H10"/>
  <c r="R9"/>
  <c r="Q9"/>
  <c r="I9"/>
  <c r="H9"/>
  <c r="R8"/>
  <c r="Q8"/>
  <c r="I8"/>
  <c r="H8"/>
  <c r="R7"/>
  <c r="Q7"/>
  <c r="I7"/>
  <c r="H7"/>
  <c r="P6"/>
  <c r="O6"/>
  <c r="I6"/>
  <c r="H6"/>
</calcChain>
</file>

<file path=xl/sharedStrings.xml><?xml version="1.0" encoding="utf-8"?>
<sst xmlns="http://schemas.openxmlformats.org/spreadsheetml/2006/main" count="2906" uniqueCount="1368">
  <si>
    <t>Приложение 3</t>
  </si>
  <si>
    <t>Информация о достижении значений показателей государственных программ Мурманской области за 2015 год</t>
  </si>
  <si>
    <t>№
п/п</t>
  </si>
  <si>
    <t>Государственная программа, подпрограмма, показатель</t>
  </si>
  <si>
    <t>Ед. изм.</t>
  </si>
  <si>
    <t>Направ
ленность</t>
  </si>
  <si>
    <t>2014</t>
  </si>
  <si>
    <t>2015</t>
  </si>
  <si>
    <t>К1 (степень достижения), %</t>
  </si>
  <si>
    <t>К2 (динамика), %</t>
  </si>
  <si>
    <t>Причины отклонения от плана</t>
  </si>
  <si>
    <t>Ответственный ГРБС</t>
  </si>
  <si>
    <t>К1</t>
  </si>
  <si>
    <t>К2</t>
  </si>
  <si>
    <t>Факт</t>
  </si>
  <si>
    <t>План</t>
  </si>
  <si>
    <t>Государственная программа "Развитие здравоохранения"</t>
  </si>
  <si>
    <t>1.0.1</t>
  </si>
  <si>
    <t>Смертность от всех причин</t>
  </si>
  <si>
    <t>Человек на 1 тыс. человек</t>
  </si>
  <si>
    <t>è</t>
  </si>
  <si>
    <t>Предварительные данные</t>
  </si>
  <si>
    <t>Минздрав МО</t>
  </si>
  <si>
    <t>1.0.2</t>
  </si>
  <si>
    <t>Материнская смертность</t>
  </si>
  <si>
    <t>Единиц на 100 тыс. человек</t>
  </si>
  <si>
    <t>1.0.3</t>
  </si>
  <si>
    <t>Младенческая смертность</t>
  </si>
  <si>
    <t>Единиц на 1000 человек</t>
  </si>
  <si>
    <t>1.0.4</t>
  </si>
  <si>
    <t>Смертность от болезней системы кровообращения</t>
  </si>
  <si>
    <t>Человек на 100 тыс. человек</t>
  </si>
  <si>
    <t>1.0.5</t>
  </si>
  <si>
    <t>Смертность от новообразований (в том числе от злокачественных)</t>
  </si>
  <si>
    <t>Предварительные данные. Рост заболеваемости. Увеличение числа умерших со злокачественными новообразованиями органов пищеварения, дыхания, головного и спинного мозга</t>
  </si>
  <si>
    <t>1.0.6</t>
  </si>
  <si>
    <t>Смертность от туберкулеза</t>
  </si>
  <si>
    <t>1.0.7</t>
  </si>
  <si>
    <t>Смертность от дорожно-транспортных происшествий</t>
  </si>
  <si>
    <t>Сокращение числа ДТП на 20%</t>
  </si>
  <si>
    <t>1.0.8</t>
  </si>
  <si>
    <t>Смертность населения в трудоспособном возрасте</t>
  </si>
  <si>
    <t>1.0.9</t>
  </si>
  <si>
    <t>Смертность населения (без показателей смертности от внешних причин)</t>
  </si>
  <si>
    <t>1.0.10</t>
  </si>
  <si>
    <t>Ожидаемая продолжительность жизни при рождении</t>
  </si>
  <si>
    <t>Год</t>
  </si>
  <si>
    <t>æ</t>
  </si>
  <si>
    <t>1.0.11</t>
  </si>
  <si>
    <t>Обеспеченность населения врачами в государственных (подчинения субъекта РФ) и муниципальных учреждениях здравоохранения</t>
  </si>
  <si>
    <t>Человек на 10 тыс. человек</t>
  </si>
  <si>
    <t>1.0.12</t>
  </si>
  <si>
    <t>Соотношение заработной платы врачей и работников медицинских организаций Мурманской области и муниципальных образований,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 и среднемесячной номинальной начисленной заработной платы работников, занятых в сфере экономики региона</t>
  </si>
  <si>
    <t>%</t>
  </si>
  <si>
    <t xml:space="preserve">Изменение прогнозного значения среднемесячной заработной платы в регионе в соответствии с постановлением Правительства РФ от 14.09.2015 № 973 </t>
  </si>
  <si>
    <t>1.0.13</t>
  </si>
  <si>
    <t>Соотношение среднемесячной заработной платы среднего медицинского (фармацевтического) персонала (персонала, обеспечивающего условия для предоставления медицинских услуг) и среднемесячной номинальной начисленной заработной платы работников, занятых в сфере экономики региона</t>
  </si>
  <si>
    <t>1.0.14</t>
  </si>
  <si>
    <t>Соотношение средней заработной платы младшего медицинского персонала (персонала, обеспечивающего условия для предоставления медицинских услуг) и среднемесячной номинальной начисленной заработной платы работников, занятых в сфере экономики региона</t>
  </si>
  <si>
    <t>1.0.15</t>
  </si>
  <si>
    <t>Соотношение заработной платы социальных работников медицинских организаций Мурманской области и муниципальных образований,  к среднемесячной номинальной начисленной заработной плате работников, занятых в сфере экономики Мурманской области</t>
  </si>
  <si>
    <t>Перевыполнение плана в связи с необходимостью сохранения средней заработной платы в абсолютном значении на уровне 2014 года</t>
  </si>
  <si>
    <t>1.0.16</t>
  </si>
  <si>
    <t>Соотношение заработной платы педагогических работников медицинских организаций Мурманской области и муниципальных образований и организаций, оказывающих социальные услуги детям-сиротам и детям, оставшимся без попечения родителей к среднемесячной номинальной начисленной заработной плате работников, занятых в сфере экономики Мурманской области</t>
  </si>
  <si>
    <t>1.1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</si>
  <si>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</si>
  <si>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1.1.1</t>
  </si>
  <si>
    <t>Потребление алкогольной продукции (в перерасчете на абсолютный алкоголь)</t>
  </si>
  <si>
    <t>Литр</t>
  </si>
  <si>
    <t>Активизация работы центра медицинской профилактики (увеличение частоты проката видеороликов, объемов тиражирования и распространения просветительской литературы, количества массовых мероприятий, лекций, выступлений в СМИ)</t>
  </si>
  <si>
    <t>1.1.2</t>
  </si>
  <si>
    <t>Распространенность потребления табака среди взрослого населения</t>
  </si>
  <si>
    <t>1.1.3</t>
  </si>
  <si>
    <t>Распространенность потребления табака среди детей и подростков</t>
  </si>
  <si>
    <t>1.1.4</t>
  </si>
  <si>
    <t>Распространенность ожирения среди взрослого населения (индекс массы тела более 30 кг/кв.м)</t>
  </si>
  <si>
    <t>1.1.5</t>
  </si>
  <si>
    <t>Распространенность повышенного артериального давления среди взрослого населения</t>
  </si>
  <si>
    <t>1.1.6</t>
  </si>
  <si>
    <t>Распространенность повышенного уровня холестерина среди взрослого населения</t>
  </si>
  <si>
    <t>1.1.7</t>
  </si>
  <si>
    <t>Распространенность низкой физической активности среди взрослого населения</t>
  </si>
  <si>
    <t>1.1.8</t>
  </si>
  <si>
    <t>Распространенность избыточного потребления соли среди взрослого населения</t>
  </si>
  <si>
    <t>1.1.9</t>
  </si>
  <si>
    <t>Распространенность недостаточного потребления фруктов и овощей среди взрослого населения</t>
  </si>
  <si>
    <t>1.1.10</t>
  </si>
  <si>
    <t>Среднее число амбулаторных посещений на 1 жителя</t>
  </si>
  <si>
    <t>Посещение</t>
  </si>
  <si>
    <t>Дефицит врачебных кадров амбулаторно-поликлинических учреждений</t>
  </si>
  <si>
    <t>1.1.11</t>
  </si>
  <si>
    <t>Охват профилактическими медицинскими осмотрами детей</t>
  </si>
  <si>
    <t>1.1.12</t>
  </si>
  <si>
    <t>Охват диспансеризацией детей-сирот и детей, оказавшихся в трудной жизненной ситуации</t>
  </si>
  <si>
    <t>1.1.13</t>
  </si>
  <si>
    <t>Охват населения профосмотрами на туберкулез</t>
  </si>
  <si>
    <t>1.1.14</t>
  </si>
  <si>
    <t>Количество лиц с впервые выявленными активными формами туберкулеза</t>
  </si>
  <si>
    <t>Уменьшение количества очагов с бактериовыделителями</t>
  </si>
  <si>
    <t>1.1.15</t>
  </si>
  <si>
    <t>Доля больных с выявленными злокачественными новообразованиями на I-II стадии</t>
  </si>
  <si>
    <t>1.1.16</t>
  </si>
  <si>
    <t>Заболеваемость дифтерией</t>
  </si>
  <si>
    <t>1.1.17</t>
  </si>
  <si>
    <t>Заболеваемость корью</t>
  </si>
  <si>
    <t>Человек на 1 млн. человек</t>
  </si>
  <si>
    <t>1.1.18</t>
  </si>
  <si>
    <t>Заболеваемость краснухой</t>
  </si>
  <si>
    <t>1.1.19</t>
  </si>
  <si>
    <t>Заболеваемость эпидемическим паротитом</t>
  </si>
  <si>
    <t>1.1.20</t>
  </si>
  <si>
    <t>Заболеваемость острым вирусным гепатитом В</t>
  </si>
  <si>
    <t>Высокая эффективность мероприятий по вакцинации населения и реализации профилактических мероприятий (план - 4 случая заболеваний, факт - 2)</t>
  </si>
  <si>
    <t>1.1.21</t>
  </si>
  <si>
    <t>Охват населения иммунизацией против вирусного гепатита В в декретированные сроки</t>
  </si>
  <si>
    <t>1.1.22</t>
  </si>
  <si>
    <t>Охват населения иммунизацией против дифтерии, коклюша и столбняка в декретированные сроки</t>
  </si>
  <si>
    <t>1.1.23</t>
  </si>
  <si>
    <t>Охват населения иммунизацией против кори в декретированные сроки</t>
  </si>
  <si>
    <t>1.1.24</t>
  </si>
  <si>
    <t>Охват населения иммунизацией против краснухи в декретированные сроки</t>
  </si>
  <si>
    <t>1.1.25</t>
  </si>
  <si>
    <t>Охват населения иммунизацией против эпидемического паротита в декретированные сроки</t>
  </si>
  <si>
    <t>1.1.26</t>
  </si>
  <si>
    <t>Количество обслуженных рецептов к количеству выписанных рецептов</t>
  </si>
  <si>
    <t>1.2</t>
  </si>
  <si>
    <t>Подпрограмма 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эвакуации, медицинской реабилитации и паллиативной помощи"</t>
  </si>
  <si>
    <t>1.2.1</t>
  </si>
  <si>
    <t>Смертность от ишемической болезни сердца</t>
  </si>
  <si>
    <t>1.2.2</t>
  </si>
  <si>
    <t>Смертность от цереброваскулярных заболеваний</t>
  </si>
  <si>
    <t>1.2.3</t>
  </si>
  <si>
    <t>Заболеваемость острым и повторным инфарктом миокарда</t>
  </si>
  <si>
    <t>1.2.4</t>
  </si>
  <si>
    <t>Заболеваемость острыми нарушениями мозгового кровообращения</t>
  </si>
  <si>
    <t>1.2.5</t>
  </si>
  <si>
    <t>Одногодичная летальность больных  со злокачественными новообразованиями</t>
  </si>
  <si>
    <t>Высокая эффективность мероприятий по выявлению заболеваний на ранних (I-II) стадиях</t>
  </si>
  <si>
    <t>1.2.6</t>
  </si>
  <si>
    <t>Удельный вес больных злокачественными новообразованиями, состоящих на учете с момента установления диагноза 5 лет и более</t>
  </si>
  <si>
    <t>1.2.7</t>
  </si>
  <si>
    <t>Больничная летальность пострадавших в результате ДТП</t>
  </si>
  <si>
    <t>Увеличение доли пациентов, пострадавших в ДТП, доставленных в стационар в тяжелом состоянии</t>
  </si>
  <si>
    <t>1.2.8</t>
  </si>
  <si>
    <t>Доля расходов на оказание скорой медицинской помощи вне медицинских организаций от всех расходов на программу государственных гарантий бесплатного оказания гражданам медицинской помощи</t>
  </si>
  <si>
    <t>1.2.9</t>
  </si>
  <si>
    <t>Доля расходов на оказание медицинской помощи в стационарных условиях от всех расходов на программу государственных гарантий бесплатного оказания гражданам медицинской помощи</t>
  </si>
  <si>
    <t>1.2.10</t>
  </si>
  <si>
    <t>Доля пациентов, доставленных по экстренным показаниям, от общего числа пациентов, пролеченных в стационарных условиях</t>
  </si>
  <si>
    <t>Улучшение доступности и качества оказания первичной медико-санитарной помощи</t>
  </si>
  <si>
    <t>1.2.11</t>
  </si>
  <si>
    <t>Средняя занятость койки в году</t>
  </si>
  <si>
    <t>Сутки</t>
  </si>
  <si>
    <t xml:space="preserve"> =</t>
  </si>
  <si>
    <t>Недостаточно эффективное динамическое управление коечным фондом со стороны руководителей медицинских организаций, погрешности статистического учета</t>
  </si>
  <si>
    <t>1.2.12</t>
  </si>
  <si>
    <t>Средняя длительность лечения в стационаре</t>
  </si>
  <si>
    <t>1.2.13</t>
  </si>
  <si>
    <t>Доля абациллированных больных туберкулезом от числа больных туберкулезом с бактериовыделением</t>
  </si>
  <si>
    <t>Усиление мер по привлечению больных к лечению</t>
  </si>
  <si>
    <t>1.2.14</t>
  </si>
  <si>
    <t>Доля ВИЧ-инфицированных лиц, получающих антиретровирусную терапию, от числа состоящих на диспансерном учете</t>
  </si>
  <si>
    <t>Увеличение охвата антиретровирусной терапией, снятие с учета умерших, лиц, самовольно прервавших лечение, выбывших (высвободившийся ресурс)</t>
  </si>
  <si>
    <t>1.2.15</t>
  </si>
  <si>
    <t>Доля ВИЧ-инфицированных лиц, состоящих на диспансерном учете, от числа выявленных</t>
  </si>
  <si>
    <t>1.2.16</t>
  </si>
  <si>
    <t>Охват пар "мать-дитя" химиопрофилактикой в соответствии с действующими стандартами</t>
  </si>
  <si>
    <t>1.2.17</t>
  </si>
  <si>
    <t>Удельный вес больных наркоманией, находящихся в ремиссии от 1 года до 2 лет от общего числа больных наркоманией, состоящих на диспансерном учете</t>
  </si>
  <si>
    <t>Низкая мотивация и приверженность к лечению у указанной категории лиц, переход части пациентов, находящихся в ремиссии, в группу свыше 2 лет на фоне постепенного снижения первичной заболеваемости</t>
  </si>
  <si>
    <t>1.2.18</t>
  </si>
  <si>
    <t>Удельный вес больных наркоманией, находящихся в ремиссии свыше 2 лет от общего числа больных наркоманией, состоящих на диспансерном учете</t>
  </si>
  <si>
    <t>Эффективность реабилитационных мероприятий у лиц, прошедших курс лечения, за счет более широкого использования пролонгированных форм антагонистов опиатных рецепторов</t>
  </si>
  <si>
    <t>1.2.19</t>
  </si>
  <si>
    <t>Удельный вес больных алкоголизмом, находящихся в ремиссии от 1 года до 2 лет от общего числа больных алкоголизмом, состоящих на диспансерном учете</t>
  </si>
  <si>
    <t>1.2.20</t>
  </si>
  <si>
    <t>Удельный вес больных алкоголизмом, находящихся в ремиссии свыше 2 лет от общего числа больных алкоголизмом, состоящих на диспансерном учете</t>
  </si>
  <si>
    <t>1.2.21</t>
  </si>
  <si>
    <t>Доля больных алкоголизмом, повторно госпитализированных в течение года</t>
  </si>
  <si>
    <t>1.2.22</t>
  </si>
  <si>
    <t>Доля больных наркоманиями, повторно госпитализированных в течение года</t>
  </si>
  <si>
    <t>1.2.23</t>
  </si>
  <si>
    <t>Доля больных психическими расстройствами, повторно госпитализированных в течение года</t>
  </si>
  <si>
    <t>1.2.24</t>
  </si>
  <si>
    <t>Обеспеченность паллиативными койками для оказания паллиативной медицинской помощи взрослым</t>
  </si>
  <si>
    <t>Задержка лицензирования отделения паллиативной медицинской помощи в ГОБУЗ "Апатитско-Кировская ЦГБ"</t>
  </si>
  <si>
    <t>1.2.25</t>
  </si>
  <si>
    <t>Обеспеченность паллиативными койками для оказания паллиативной медицинской помощи детям</t>
  </si>
  <si>
    <t>Задержка открытия паллиативной койки в МБУЗ "Мурманская детская городская клиническая больница"</t>
  </si>
  <si>
    <t>-</t>
  </si>
  <si>
    <t>1.2.26</t>
  </si>
  <si>
    <t>Охват реабилитационной помощью пациентов от числа нуждающихся</t>
  </si>
  <si>
    <t>Недостаточность финансовых средств для увеличения объемов реабилитационной помощи</t>
  </si>
  <si>
    <t>1.2.27</t>
  </si>
  <si>
    <t>Доля выездов бригад скорой медицинской помощи со временем доезда до больного менее 20 минут</t>
  </si>
  <si>
    <t>1.2.28</t>
  </si>
  <si>
    <t>Количество донаций крови и ее компонентов на 1 донора Мурманской области</t>
  </si>
  <si>
    <t>Единица</t>
  </si>
  <si>
    <t>1.2.29</t>
  </si>
  <si>
    <t>Доля заготовленных безопасных эритроцитных компонентов донорской крови от общего объема заготовленных эритроцитных компонентов крови</t>
  </si>
  <si>
    <t>Дополнительное финансирование мероприятий по приобретению современного расходного материала для вирусинактивации компонентов крови</t>
  </si>
  <si>
    <t>1.2.30</t>
  </si>
  <si>
    <t>Удовлетворенность потребности в судебно-медицинских и судебно-психиатрических исследованиях</t>
  </si>
  <si>
    <t>1.2.31</t>
  </si>
  <si>
    <t>Выполнение плана клинических экспертиз качества медицинской помощи первичной медицинской документации</t>
  </si>
  <si>
    <t>1.3</t>
  </si>
  <si>
    <t>Подпрограмма  "Охрана здоровья матери и ребенка"</t>
  </si>
  <si>
    <t>1.3.1</t>
  </si>
  <si>
    <t>Больничная летальность детей</t>
  </si>
  <si>
    <t>Применение современных методик лечения с использованием высокоэффективных лекарственных препаратов, своевременное направление на высокотехнологичные виды медицинской помощи</t>
  </si>
  <si>
    <t>1.3.2</t>
  </si>
  <si>
    <t>Первичная инвалидность у детей</t>
  </si>
  <si>
    <t xml:space="preserve">Изменение критериев инвалидности в соответствии с приказом Минтруда России от 29.09.2014 № 664н </t>
  </si>
  <si>
    <t>1.3.3</t>
  </si>
  <si>
    <t>Доля обследованных беременных женщин по новому алгоритму проведения комплексной пренатальной (дородовой) диагностики нарушений развития ребенка от числа женщин, поставленных на учет в первом триместре беременности</t>
  </si>
  <si>
    <t>Увеличение показателя ранней явки беременных в медицинские организации</t>
  </si>
  <si>
    <t>1.3.4</t>
  </si>
  <si>
    <t>Охват неонатальным скринингом</t>
  </si>
  <si>
    <t>1.3.5</t>
  </si>
  <si>
    <t>Охват аудиологическим скринингом</t>
  </si>
  <si>
    <t>1.3.6</t>
  </si>
  <si>
    <t>Выживаемость детей, имевших при рождении очень низкую и экстремально низкую массу тела в акушерском стационаре</t>
  </si>
  <si>
    <t>1.3.7</t>
  </si>
  <si>
    <t>Доля женщин с преждевременными родами, родоразрешенных в перинатальном центре</t>
  </si>
  <si>
    <t>Дефекты маршрутизации со стороны медицинских организаций. В целях исполнения данного показателя издан приказ Министерства от 21.10.2015 № 481 "Об утверждении методических рекомендаций по организации медицинской помощи в случае преждевременных родов"</t>
  </si>
  <si>
    <t>1.4</t>
  </si>
  <si>
    <t>Подпрограмма  "Развитие инфраструктуры системы здравоохранения"</t>
  </si>
  <si>
    <t>1.4.1</t>
  </si>
  <si>
    <t>Доля государственных (муниципальных) учреждений здравоохранения, здания которых находятся в аварийном состоянии или требуют капитального ремонта, в общем количестве государственных (муниципальных) учреждений здравоохранения</t>
  </si>
  <si>
    <t>1.4.2</t>
  </si>
  <si>
    <t>Доля автомобильного транспорта с износом 100%</t>
  </si>
  <si>
    <t>Перенос мероприятий по списанию учреждениями с баланса автотранспорта с износом 100% с 2015 на 2016 год</t>
  </si>
  <si>
    <t>1.4.3</t>
  </si>
  <si>
    <t>Количество разработанных ПСД в рамках программы</t>
  </si>
  <si>
    <t>Минстрой МО</t>
  </si>
  <si>
    <t>1.4.4</t>
  </si>
  <si>
    <t>Количество строящихся (реконструируемых) объектов в рамках программы</t>
  </si>
  <si>
    <t>1.4.5</t>
  </si>
  <si>
    <t>Количество объектов, введенных в эксплуатацию в рамках программы</t>
  </si>
  <si>
    <t>В 2015 году не введены в эксплуатацию в установленный срок здания стационара Мурманского областного психоневрологического диспансера (пристройка 2-го эвакуационного пути) и стационара областного противотуберкулезного диспансера</t>
  </si>
  <si>
    <t>1.4.6</t>
  </si>
  <si>
    <t>Количество объектов, отремонтированных в рамках программы</t>
  </si>
  <si>
    <t>Пересмотр приоритетности объектов ремонта, экономия по результатам проведенных торгов</t>
  </si>
  <si>
    <t>1.4.7</t>
  </si>
  <si>
    <t>Количество приобретенного в рамках программы автотранспорта для подведомственных учреждений</t>
  </si>
  <si>
    <t>1.5</t>
  </si>
  <si>
    <t>Подпрограмма  "Кадровое обеспечение системы здравоохранения"</t>
  </si>
  <si>
    <t>1.5.1</t>
  </si>
  <si>
    <t>Соотношение численности врачей и среднего медицинского персонала</t>
  </si>
  <si>
    <t>Человек</t>
  </si>
  <si>
    <t>Снижение численности выпускников медицинских училищ 1994-1996 годов рождения в связи с демографическим спадом</t>
  </si>
  <si>
    <t>1.5.2</t>
  </si>
  <si>
    <t>Обеспеченность врачами сельского населения</t>
  </si>
  <si>
    <t>1.5.3</t>
  </si>
  <si>
    <t>Укомплектованность штатных должностей медицинских организаций врачами, оказывающими первичную медико-санитарную помощь</t>
  </si>
  <si>
    <t>1.5.4</t>
  </si>
  <si>
    <t>Укомплектованность штатных должностей медицинских организаций средним медицинским персоналом, оказывающим первичную медико-санитарную помощь</t>
  </si>
  <si>
    <t>Сокращение избыточных должностей среднего медицинского персонала</t>
  </si>
  <si>
    <t>1.5.5</t>
  </si>
  <si>
    <t>Число подготовленных специалистов по программам послевузовского медицинского и фармацевтического образования в государственных образовательных учреждениях высшего и дополнительного профессионального образования</t>
  </si>
  <si>
    <t>Выход специалистов из отпуска по уходу за ребенком</t>
  </si>
  <si>
    <t>1.5.6</t>
  </si>
  <si>
    <t>Количество медицинских работников, прошедших обучение по программам дополнительного медицинского и фармацевтического образования в государственных образовательных учреждениях высшего и дополнительного профессионального образования</t>
  </si>
  <si>
    <t>1.5.7</t>
  </si>
  <si>
    <t>Число лиц, направленных на целевую подготовку</t>
  </si>
  <si>
    <t>1.5.8</t>
  </si>
  <si>
    <t>Число мероприятий по повышению престижа профессии, проводимых на уровне Мурманской области</t>
  </si>
  <si>
    <t>1.5.9</t>
  </si>
  <si>
    <t>Количество лиц, получивших меры социальной поддержки и стимулирования  в соответствии с Законом Мурманской области от 212012 № 1572-01-ЗМО</t>
  </si>
  <si>
    <t>1.6</t>
  </si>
  <si>
    <t>Подпрограмма "Развитие информатизации в здравоохранении"</t>
  </si>
  <si>
    <t>1.6.1</t>
  </si>
  <si>
    <t>Доля медицинских организаций (самостоятельных и входящих в состав других организаций), подключенных по защищенным каналам передачи данных к компонентам регионального ЕГИСЗ</t>
  </si>
  <si>
    <t>1.6.2</t>
  </si>
  <si>
    <t>Доля медицинских организаций, передающих сведения электронных медицинских карт пациентов в подсистему ИЭМК федерального сегмента ЕГИСЗ</t>
  </si>
  <si>
    <t>Уменьшение числа медицинских организаций в связи с проведенными реорганизациями</t>
  </si>
  <si>
    <t>1.6.3</t>
  </si>
  <si>
    <t>Доля медицинских организаций, оказывающих медицинскую помощь в амбулаторных условиях, предоставляющих гражданам возможность записаться на прием к врачу или на исследование через ЕПГУ или региональный портал государственных услуг</t>
  </si>
  <si>
    <t>1.6.4</t>
  </si>
  <si>
    <t>Доля выписанных рецептов льготного лекарственного обеспечения, передаваемых в электронном виде в аптечные учреждения</t>
  </si>
  <si>
    <t>1.6.5</t>
  </si>
  <si>
    <t>Доля  медицинских организаций, имеющих доступ к радиологическим информационным системам и/или архивам медицинских изображений</t>
  </si>
  <si>
    <t>Уменьшение числа медицинских организаций в связи с проведенными реорганизациями, увеличение количества подключенного диагностического оборудования в результате конкурсных процедур</t>
  </si>
  <si>
    <t>Государственная программа "Развитие образования"</t>
  </si>
  <si>
    <t>2.0.1</t>
  </si>
  <si>
    <t>Удельный вес численности населения в возрасте 5-18 лет, охваченного образованием, в общей численности населения в возрасте 5-18 лет</t>
  </si>
  <si>
    <t>Минобр МО</t>
  </si>
  <si>
    <t>2.0.2</t>
  </si>
  <si>
    <t>Доступность дошкольного образования (отношение численности детей 3-7 лет, которым предоставлена возможность получать услуги дошкольного образования, к численности детей в возрасте 3-7 лет, скорректированной на численность детей в возрасте 5-7 лет, обучающихся в школе)</t>
  </si>
  <si>
    <t>2.0.3</t>
  </si>
  <si>
    <t>Доля контрольных цифр приема, выделенных на обучение по образовательным программам среднего профессионального образования, реализуемым в государственных областных профессиональных образовательных организациях, соответствующим приоритетным направлениям развития региона</t>
  </si>
  <si>
    <t>2.1</t>
  </si>
  <si>
    <t>Подпрограмма "Развитие профессионального образования"</t>
  </si>
  <si>
    <t>2.1.1</t>
  </si>
  <si>
    <t>Удельный вес численности выпускников профессиональных образовательных организаций очной формы обучения, трудоустроившихся в течение одного года после окончания обучения по полученной специальности (профессии), в общей их численности</t>
  </si>
  <si>
    <t>2.1.2</t>
  </si>
  <si>
    <t>Удельный вес численности руководителей и педагогических работников государственных (муниципальных) образовательных организаций Мурманской области, прошедших повышение квалификации или профессиональную переподготовку (в рамках предоставления государственной услуги), в общей численности руководителей и педагогических работников образовательных организаций</t>
  </si>
  <si>
    <t>2.1.3</t>
  </si>
  <si>
    <t>Соотношение средней заработной платы преподавателей и мастеров производственного обучения государственных образовательных организаций, реализующих программы профессиональной подготовки и среднего профессионального образования, к среднемесячной заработной плате в Мурманской области</t>
  </si>
  <si>
    <t>2.1.4</t>
  </si>
  <si>
    <t>Доля государственных профессиональных образовательных организаций Мурманской области с модернизированной структурой в общем числе государственных профессиональных образовательных организаций Мурманской области</t>
  </si>
  <si>
    <t>Уменьшение общего числа организаций в связи с проведенной реорганизацией</t>
  </si>
  <si>
    <t>2.2</t>
  </si>
  <si>
    <t>Подпрограмма "Развитие дошкольного, общего и дополнительного образования детей"</t>
  </si>
  <si>
    <t>2.2.1</t>
  </si>
  <si>
    <t>Обеспеченность населения услугами дошкольного образования (отношение численности детей от 1 года до 6  лет, которым предоставлена возможность получать услуги дошкольного образования, к численности детей в возрасте от 1 года до 6 лет)</t>
  </si>
  <si>
    <t>2.2.2</t>
  </si>
  <si>
    <t>Охват детей в возрасте от 5 до 18 лет программами дополнительного образования в образовательных организациях дополнительного образования.</t>
  </si>
  <si>
    <t>2.2.3</t>
  </si>
  <si>
    <t>Отношение среднего балла ЕГЭ (в расчете на 2 обязательных предмета) в 10% школ с лучшими результатами ЕГЭ к среднему баллу ЕГЭ (в расчете на 2 обязательных предмета) в 10% школ с худшими результатами ЕГЭ</t>
  </si>
  <si>
    <t>2.2.4</t>
  </si>
  <si>
    <t>Удельный вес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</si>
  <si>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2.2.5</t>
  </si>
  <si>
    <t>Доля детей по категориям местожительства, социального и имущественного статуса и состояния здоровья, охваченных моделями и программами социализации, в общем количестве детей по категориям, в Мурманской области</t>
  </si>
  <si>
    <t>Увеличение численности детей, обучающихся по программам дополнительного образования</t>
  </si>
  <si>
    <t>2.2.6</t>
  </si>
  <si>
    <t>Доля отдохнувших и оздоровленных детей в возрасте от 6 до 18 лет в оздоровительных учреждениях, от общего количества детей данной возрастной категории</t>
  </si>
  <si>
    <t>2.2.7</t>
  </si>
  <si>
    <t>Соотношение средней заработной платы педагогических работников общеобразовательных организаций к средней заработной плате в Мурманской области</t>
  </si>
  <si>
    <t>2.2.8</t>
  </si>
  <si>
    <t>Соотношение средней заработной платы педагогических работников государственных (муниципальных) дошкольных образовательных организаций к средней заработной плате работников общеобразовательных организаций Мурманской области</t>
  </si>
  <si>
    <t>2.2.9</t>
  </si>
  <si>
    <t>Соотношение средней заработной платы педагогических работников государственных (муниципальных) организаций дополнительного образования детей к средней заработной плате учителей в Мурманской области</t>
  </si>
  <si>
    <t>2.3</t>
  </si>
  <si>
    <t>Подпрограмма "Развитие современной инфраструктуры системы образования"</t>
  </si>
  <si>
    <t>2.3.1</t>
  </si>
  <si>
    <t>Обеспеченность детей дошкольного возраста местами в дошкольных образовательных учреждениях</t>
  </si>
  <si>
    <t>Мест на 1000 детей</t>
  </si>
  <si>
    <t>Ввод в 2015 году 258 новых мест в дошкольных образовательных организациях (Прогимназия № 63 в г. Мурманск, Детский сад по ул. Кирова в ЗАТО г. Североморск и в МАДОУ "Детский сад № 55" в с.п. Алакуртти)</t>
  </si>
  <si>
    <t>2.3.2</t>
  </si>
  <si>
    <t>Доля государственных (муниципальных) образовательных учреждений, реализующих программы общего образования, здания которых находятся в аварийном состоянии или требуют капитального ремонта, в общей численности государственных (муниципальных) образовательных учреждений, реализующих программы общего образования</t>
  </si>
  <si>
    <t>2.3.3</t>
  </si>
  <si>
    <t>Число мест в дошкольных образовательных организациях, введенных путем строительства, реконструкции и капитального ремонта объектов</t>
  </si>
  <si>
    <t>До конца 2015 года не введены в эксплуатацию детский сад на 300 мест в г. Гаджиево (в связи с внесением изменений в проектные решения и несоблюдением подрядчиком графика производства работ) и не завершена реконструкция детского сада № 121 на 60 мест в г. Мурманске (в связи с внесением изменений в проект)</t>
  </si>
  <si>
    <t>2.3.4</t>
  </si>
  <si>
    <t>Доля государственных (муниципальных) общеобразовательных учреждений, соответствующих современным требованиям обучения, в общем количестве государственных (муниципальных) общеобразовательных учреждений</t>
  </si>
  <si>
    <t>2.3.5</t>
  </si>
  <si>
    <t>Доля образовательных организаций, в которых сформирована высокотехнологичная среда для применения электронного обучения и дистанционных образовательных технологий</t>
  </si>
  <si>
    <t>С целью реализации мероприятий Концепции развития единой информационной образовательной среды в Мурманской области привлекаются средства не только государственной программы, но также средства муниципальных бюджетов (для создания локальных сетей) и учебные расходы (приобретение средств информатизации)</t>
  </si>
  <si>
    <t>2.5</t>
  </si>
  <si>
    <t>Подпрограмма "Вовлечение молодежи в социальную практику"</t>
  </si>
  <si>
    <t>2.5.1</t>
  </si>
  <si>
    <t>Удельный вес численности молодых людей, вовлеченных в мероприятия, направленные на самореализацию и социализацию молодежи, в общей численности молодежи в возрасте от 14 до 30 лет</t>
  </si>
  <si>
    <t>Комитет по делам молодежи МО</t>
  </si>
  <si>
    <t>Государственная программа "Социальная поддержка граждан"</t>
  </si>
  <si>
    <t>3.0.1</t>
  </si>
  <si>
    <t>Доля населения, имеющего денежные доходы ниже величины прожиточного минимума, в общей численности населения Мурманской области</t>
  </si>
  <si>
    <t>Предварительные данные. Cрок предоставления фактического значения - май года, следующего за отчетным</t>
  </si>
  <si>
    <t>Минсоцразвития МО</t>
  </si>
  <si>
    <t>3.0.2</t>
  </si>
  <si>
    <t>Доля граждан, охваченных мерами социальной поддержки, от общего числа населения области</t>
  </si>
  <si>
    <t>3.0.3</t>
  </si>
  <si>
    <t>Доля детей из семей с денежными доходами ниже величины прожиточного минимума в Мурманской области от общей численности детей в регионе</t>
  </si>
  <si>
    <t>Cнижение  среднедушевых доходов населения</t>
  </si>
  <si>
    <t>3.0.4</t>
  </si>
  <si>
    <t>Доля граждан, получивших социальные услуги в учреждениях социального обслуживания населения, в общем числе граждан, обратившихся за получением социальных услуг в учреждения социального обслуживания населения</t>
  </si>
  <si>
    <t>3.0.5</t>
  </si>
  <si>
    <t>Соотношение среднемесячной заработной платы социальных работников учреждений социального обслуживания населения к средней заработной плате по региону</t>
  </si>
  <si>
    <t>3.0.6</t>
  </si>
  <si>
    <t>Численность лиц с установленным в текущем году профессиональным заболеванием в расчете на 10 тыс. работающих</t>
  </si>
  <si>
    <t>Снижение уровня профессиональной заболеваемости</t>
  </si>
  <si>
    <t>3.0.7</t>
  </si>
  <si>
    <t>Коэффициент частоты травматизма</t>
  </si>
  <si>
    <t>3.0.8</t>
  </si>
  <si>
    <t>Доля детей-сирот и детей, оставшихся без попечения родителей, переданных на воспитание в семьи, в общей численности детей-сирот и детей, оставшихся без попечения родителей</t>
  </si>
  <si>
    <t>3.1</t>
  </si>
  <si>
    <t>Подпрограмма "Модернизация системы социального обслуживания населения Мурманской области"</t>
  </si>
  <si>
    <t>3.1.1</t>
  </si>
  <si>
    <t>Уровень удовлетворенности населения качеством оказания государственных услуг учреждениями социального обслуживания населения</t>
  </si>
  <si>
    <t>3.1.2</t>
  </si>
  <si>
    <t>Удельный вес зданий стационарных учреждений социального обслуживания граждан пожилого возраста, инвалидов (взрослых и детей), лиц без определенного места жительства и занятий, требующих реконструкции, зданий, находящихся в аварийном состоянии, ветхих зданий в общем количестве зданий стационарных учреждений социального обслуживания граждан пожилого возраста, инвалидов (взрослых и детей), лиц без определенного места жительства и занятий</t>
  </si>
  <si>
    <t>3.1.3</t>
  </si>
  <si>
    <t>Количество созданных мест в учреждениях социального обслуживания населения за счет строительства, реконструкции и капитального ремонта</t>
  </si>
  <si>
    <t>3.1.4</t>
  </si>
  <si>
    <t>Обеспеченность стационарными учреждениями социального обслуживания престарелых и инвалидов (взрослых и детей), на 10 тыс. населения</t>
  </si>
  <si>
    <t>Мест на 10000 человек</t>
  </si>
  <si>
    <t>3.1.5</t>
  </si>
  <si>
    <t>Доля социально ориентированных некоммерческих организаций (СОНКО), получивших финансовую поддержку на конкурсной основе, от общего числа СОНКО, принявших участие в конкурсе на оказание поддержки</t>
  </si>
  <si>
    <t>Финансовая поддержка оказана 6 из 25 организаций, подавших заявки на участие в конкурсе</t>
  </si>
  <si>
    <t>3.2</t>
  </si>
  <si>
    <t>Подпрограмма "Улучшение положения и качества жизни социально уязвимых слоев населения"</t>
  </si>
  <si>
    <t>3.2.1</t>
  </si>
  <si>
    <t>Удельный вес малоимущих  граждан в общей численности граждан, получающих меры социальной поддержки</t>
  </si>
  <si>
    <t>Снижение среднедушевых доходов населения</t>
  </si>
  <si>
    <t>3.2.2</t>
  </si>
  <si>
    <t>Доля инвалидов, положительно оценивающих отношение населения к проблемам инвалидов, в общей численности опрошенных инвалидов в Мурманской области</t>
  </si>
  <si>
    <t>3.2.3</t>
  </si>
  <si>
    <t>Доля лиц с ограниченными возможностями здоровья и инвалидов систематически занимающихся физической культурой и спортом, в общей численности данной категории населения</t>
  </si>
  <si>
    <t>Эффективная реализация мероприятий по вовлечению лиц с ограниченными возможностями здоровья в занятия физической культурой и спортом</t>
  </si>
  <si>
    <t>Комитет по физкультуре МО</t>
  </si>
  <si>
    <t>3.2.4</t>
  </si>
  <si>
    <t>Число лиц, охваченных отдыхом и оздоровлением в рамках госпрограммы</t>
  </si>
  <si>
    <t>3.2.5</t>
  </si>
  <si>
    <t>Доля инвалидов, принявших участие в мероприятиях по социокультурной реабилитации, от общего числа инвалидов</t>
  </si>
  <si>
    <t>Комитет по культуре МО</t>
  </si>
  <si>
    <t>3.2.6</t>
  </si>
  <si>
    <t>Доля сотрудников учреждений социального обслуживания населения, принявших участие в мероприятиях по повышению профессиональной компетенции, от общего количества сотрудников учреждений социального обслуживания населения</t>
  </si>
  <si>
    <t>3.2.7</t>
  </si>
  <si>
    <t>Доля граждан, находящихся в трудной жизненной ситуации, получивших социальную помощь, от общей численности обратившихся</t>
  </si>
  <si>
    <t>3.2.8</t>
  </si>
  <si>
    <t>Доля граждан, обеспеченных слуховыми аппаратами, от общего количества обратившихся</t>
  </si>
  <si>
    <t>Сокращение финансирования из областного бюджета на предоставление мер соцподдержки отдельных категорий граждан на 25%, часть граждан обеспечена слуховыми аппаратами, приобретенными в 2013-2014 годах</t>
  </si>
  <si>
    <t>3.2.9</t>
  </si>
  <si>
    <t>Доля граждан, охваченных зубопротезированием, от общего количества обратившихся</t>
  </si>
  <si>
    <t>3.3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</si>
  <si>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</si>
  <si>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3.3.1</t>
  </si>
  <si>
    <t>Доля детей-сирот и детей, оставшихся без попечения родителей, лиц из их числа, которым предоставлены меры социальной поддержки, от общего числа детей-сирот и детей, оставшихся без попечения родителей, лиц из их числа, имеющих на это право</t>
  </si>
  <si>
    <t>3.3.2</t>
  </si>
  <si>
    <t>Доля детей, оставшихся без попечения родителей, - всего, в том числе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</t>
  </si>
  <si>
    <t>3.3.3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</si>
  <si>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 специализированного жилищного фонда,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состоящих на учете на получение жилого помещения, включая лиц в возрасте от 23 лет и старше</t>
  </si>
  <si>
    <t>Увеличение числа предоставленнных жилых помещений</t>
  </si>
  <si>
    <t>3.3.4</t>
  </si>
  <si>
    <t>Доля детей-сирот и детей, оставшихся без попечения родителей, лиц из их числа, обеспеченных жилыми помещениями за отчетный год, в численности детей-сирот и детей, оставшихся без попечения родителей, лиц из их числа, нуждающихся в обеспечении жилыми помещениями в отчетном году</t>
  </si>
  <si>
    <t>3.3.5</t>
  </si>
  <si>
    <t>Число детей-сирот и детей, оставшихся без попечения родителей, лиц из их числа, обеспеченных жилыми помещениями специализированного жилищного фонда по договорам найма специализированных жилых помещений</t>
  </si>
  <si>
    <t>3.3.6</t>
  </si>
  <si>
    <t>Число детей-сирот и детей, оставшихся без попечения родителей, лиц из их числа, имеющих и не реализовавших своевременно право на обеспечение жилым помещением (данные на конец отчетного периода)</t>
  </si>
  <si>
    <t xml:space="preserve"> В течение года за мерой поддержки обратилось 4 человека из числа лиц указанной категории, всем обратившимся было предоставлено жилое помещение</t>
  </si>
  <si>
    <t>3.4</t>
  </si>
  <si>
    <t>Подпрограмма "Улучшение условий и охраны труда в Мурманской области"</t>
  </si>
  <si>
    <t>3.4.1</t>
  </si>
  <si>
    <t>Численность пострадавших в результате несчастных случаев на производстве со смертельным исходом</t>
  </si>
  <si>
    <t>Снижение численности пострадавших на производстве со смертельным исходом</t>
  </si>
  <si>
    <t>3.4.2</t>
  </si>
  <si>
    <t>Численность пострадавших в результате несчастных случаев на производстве со смертельным исходом в расчете на 1 тыс. работающих</t>
  </si>
  <si>
    <t>Снижение в 2 раза численности пострадавших на производстве со смертельным исходом</t>
  </si>
  <si>
    <t>3.4.3</t>
  </si>
  <si>
    <t>Численность пострадавших в результате несчастных случаев на производстве с утратой трудоспособности на 1 рабочий день и более</t>
  </si>
  <si>
    <t>Снижение уровня производственного травматизма</t>
  </si>
  <si>
    <t>3.4.4</t>
  </si>
  <si>
    <t>Численность пострадавших в результате несчастных случаев на производстве с утратой трудоспособности на 1 рабочий день и более в расчете на 1 тыс. работающих</t>
  </si>
  <si>
    <t>3.4.5</t>
  </si>
  <si>
    <t>Количество дней временной нетрудоспособности в связи с несчастным случаем на производстве в расчете на 1 пострадавшего</t>
  </si>
  <si>
    <t>3.4.6</t>
  </si>
  <si>
    <t>Численность работников с установленным диагнозом профессионального заболевания по результатам проведения обязательных периодических медицинских осмотров</t>
  </si>
  <si>
    <t>Низкое качество проведения периодических медосмотров. Текучесть рабочих кадров.</t>
  </si>
  <si>
    <t>3.4.7</t>
  </si>
  <si>
    <t>Численность работников с установленным предварительным диагнозом профессионального заболевания по результатам проведения обязательных периодических медицинских осмотров</t>
  </si>
  <si>
    <t>3.4.8</t>
  </si>
  <si>
    <t>Количество рабочих мест, на которых в отчетном году проведена специальная оценка условий труда</t>
  </si>
  <si>
    <t>Усиление ответственности работодателей за непроведение специальной оценки условий труда (в соответствии со ст. 27 Федерального закона от 28.12.2013 № 426-ФЗ специальная оценка должна быть проведена на всех рабочих местах до 31.12.2018, в соответствии с КоАП в разы увеличены штрафы за непроведение оценки)</t>
  </si>
  <si>
    <t>3.4.9</t>
  </si>
  <si>
    <t>Удельный вес рабочих мест, на которых проведена специальная оценка условий труда, в общем количестве рабочих мест</t>
  </si>
  <si>
    <t>3.4.10</t>
  </si>
  <si>
    <t>Количество рабочих мест, на которых улучшены условия труда по результатам специальной оценки условий труда</t>
  </si>
  <si>
    <t>Перевыполнение плана по проведению специальной оценки условий труда работодателями</t>
  </si>
  <si>
    <t>3.4.11</t>
  </si>
  <si>
    <t>Численность работников, занятых во вредных и (или) опасных условиях  труда</t>
  </si>
  <si>
    <t>Тыс. человек</t>
  </si>
  <si>
    <t>Срок предоставления информации по данному показателю 28 апреля года, следующего за отчетным</t>
  </si>
  <si>
    <t>3.4.12</t>
  </si>
  <si>
    <t>Удельный вес работников, занятых во вредных и (или) опасных условиях труда, от общей численности  работников</t>
  </si>
  <si>
    <t>3.4.13</t>
  </si>
  <si>
    <t>Степень соответствия законодательных и нормативно-правовых актов по охране труда Мурманской области федеральным законодательным и нормативным актам в сфере охраны труда</t>
  </si>
  <si>
    <t>Государственная программа "Развитие физической культуры и спорта"</t>
  </si>
  <si>
    <t>4.0.1</t>
  </si>
  <si>
    <t>Доля населения, систематически занимающегося физической культурой и спортом, в общей численности населения</t>
  </si>
  <si>
    <t>Ввод в эксплуатацию новых спортивных сооружений</t>
  </si>
  <si>
    <t>4.0.2</t>
  </si>
  <si>
    <t>Количество спортивных сооружений (ед. на 100 тыс. населения)</t>
  </si>
  <si>
    <t>4.1</t>
  </si>
  <si>
    <t>Подпрограмма "Развитие массового спорта"</t>
  </si>
  <si>
    <t>4.1.1</t>
  </si>
  <si>
    <t>Доля обучающихся и студентов, систематически занимающихся физической культурой и спортом, в общей численности обучающихся и студентов</t>
  </si>
  <si>
    <t>4.1.2</t>
  </si>
  <si>
    <t>Доля граждан Мурманской области, занимающихся физической культурой и спортом по месту работы, в общей численности населения, занятого в экономике</t>
  </si>
  <si>
    <t>Изменение Минспортом России методики расчета показателя</t>
  </si>
  <si>
    <t>4.2</t>
  </si>
  <si>
    <t>Подпрограмма "Подготовка спортивного резерва"</t>
  </si>
  <si>
    <t>4.2.1</t>
  </si>
  <si>
    <t>Доля граждан  в возрасте 6-15 лет занимающихся в спортивных организациях в общей численности детей и молодежи в возрасте 6-15 лет</t>
  </si>
  <si>
    <t>Уменьшение количества спортивных школ на 2 единицы (в Ковдоре и Кировске)</t>
  </si>
  <si>
    <t>4.2.2</t>
  </si>
  <si>
    <t>Численность спортсменов МО, включенных в список кандидатов в спортивные сборные команды Российской Федерации</t>
  </si>
  <si>
    <t>4.2.3</t>
  </si>
  <si>
    <t>Доля спортсменов-разрядников в общем количестве лиц, занимающихся в системе специализированных детско-юношеских спортивных школ олимпийского резерва</t>
  </si>
  <si>
    <t>Уменьшение численности спортсменов-разрядников в связи с приостановлением процедуры присвоения спортивных разрядов на период передачи полномочий с регионального на муниципальный уровень</t>
  </si>
  <si>
    <t>4.2.4</t>
  </si>
  <si>
    <t>Доля спортсменов-разрядников, имеющие разряды и звания (от 1 разряда до спортивного звания "Заслуженный мастер спорта" в общем количестве спортсменов-разрядников в системе специализированных детско-юношеских спортивных школ олимпийского резерва</t>
  </si>
  <si>
    <t>Уменьшение общей численности спортсменов-разрядников</t>
  </si>
  <si>
    <t>4.2.5</t>
  </si>
  <si>
    <t>Количество квалифицированных тренеров и тренеров-преподавателей физкультурно-спортивных организаций, работающих по специальности</t>
  </si>
  <si>
    <t>4.3</t>
  </si>
  <si>
    <t>Подпрограмма "Развитие спортивной инфраструктуры"</t>
  </si>
  <si>
    <t>4.3.1</t>
  </si>
  <si>
    <t>Единовременная пропускная способность объектов спорта (к всероссийскому нормативу)</t>
  </si>
  <si>
    <t>4.3.2</t>
  </si>
  <si>
    <t>Эффективность использования существующих объектов спорта</t>
  </si>
  <si>
    <t>Несколько объектов не использовались в связи с проведением капитальных ремонтов</t>
  </si>
  <si>
    <t>4.3.3</t>
  </si>
  <si>
    <t>Единовременная пропускная способность объектов спорта, введенных в эксплуатацию в рамках Программы</t>
  </si>
  <si>
    <t>В установленный срок не введен в эксплуатацию плавательный бассейн в г. Кандалакше</t>
  </si>
  <si>
    <t>4.3.4</t>
  </si>
  <si>
    <t>Количество спортивных сооружений, на которых осуществлен капитальный и текущий ремонт</t>
  </si>
  <si>
    <t>Техническая ошибка при планировании показателя</t>
  </si>
  <si>
    <t>Государственная программа "Развитие культуры и сохранение культурного наследия региона"</t>
  </si>
  <si>
    <t>5.0.1</t>
  </si>
  <si>
    <t>Обеспеченность населения государственными (муниципальными) учреждениями культуры и искусства на 10,0 тыс. жителей</t>
  </si>
  <si>
    <t>5.0.2</t>
  </si>
  <si>
    <t>Уровень удовлетворенности населения качеством предоставления государственных (муниципальных) услуг в сфере культуры</t>
  </si>
  <si>
    <t>5.0.3</t>
  </si>
  <si>
    <t>Соотношение средней заработной платы работников государственных (муниципальных) учреждений культуры и средней заработной платы в регионе</t>
  </si>
  <si>
    <t>5.0.4</t>
  </si>
  <si>
    <t>Увеличение посещаемости учреждений культуры по отношению к 2012 году</t>
  </si>
  <si>
    <t>Проведение ремонтов зданий учреждений культуры и оптимизационных мероприятий: перенос проведения части мероприятий областного Дворца культуры и народного творчества им. С.М. Кирова из областного центра (зал на 890 мест) в учреждения культуры отдаленных населенных пунктов (залы до 200 мест) с целью равномерного культурного обслуживания жителей региона</t>
  </si>
  <si>
    <t>5.1</t>
  </si>
  <si>
    <t>Подпрограмма "Наследие"</t>
  </si>
  <si>
    <t>5.1.1</t>
  </si>
  <si>
    <t>Доля объектов культурного наследия, находящихся в удовлетворительном состоянии, в общем количестве объектов культурного наследия федерального, регионального и местного (муниципального) значения</t>
  </si>
  <si>
    <t>5.1.2</t>
  </si>
  <si>
    <t>Прирост количества библиографических записей в электронных каталогах библиотек Мурманской области, в т.ч. включенных в Сводный электронный каталог библиотек России, по сравнению с предыдущим годом</t>
  </si>
  <si>
    <t>Количество библиографических записей в электронных каталогах библиотек Мурманской области, в т.ч. включенных в Сводный электронный каталог библиотек России в 2015 году составило 1530,5 тыс. единиц, что на 2,6 тыс. единиц выше планового значения</t>
  </si>
  <si>
    <t>5.1.3</t>
  </si>
  <si>
    <t>Прирост количества выставочных проектов, осуществляемых в Мурманской области, по отношению к 2012 году</t>
  </si>
  <si>
    <t>Для предоставления населению региона равных возможностей доступа к музейным коллекциям из фондов краеведческого и художественного музеев, а также частных коллекций было сформировано свыше 50 выставок, которые в течение года экспонировались в муниципальных музеях в Кандалакше, Кировске, Ковдоре, Коле, Мончегорске, Североморске, Полярном, территориальных отделах краеведческого музея в Ловозере и Умбе</t>
  </si>
  <si>
    <t>5.1.4</t>
  </si>
  <si>
    <t>Прирост посещаемости областных музеев по отношению к 2012 году</t>
  </si>
  <si>
    <t>В 2015 году проведены: акция "Ночь искусств", выставки, посвященные 70-летию Победы, выставки ведущих музеев России и др. мероприятия, которые были широко освещены в средствах массовой информации и привлекли большое количество посетителей музеев</t>
  </si>
  <si>
    <t>5.1.5</t>
  </si>
  <si>
    <t>Прирост посещаемости областных библиотек по отношению к 2012 году</t>
  </si>
  <si>
    <t>В 2015 году проведено большое количество сверхплановых мероприятий, посвященых Году литературы. Данные мероприятия были освещены в средствах СМИ, что привлекло большое количество читателей</t>
  </si>
  <si>
    <t>5.1.6</t>
  </si>
  <si>
    <t>Количество государственных и муниципальных учреждений культуры (библиотеки, музеи), в которых осуществлена и осуществляется модернизация материально-технической базы и текущие ремонтные работы</t>
  </si>
  <si>
    <t>5.1.7</t>
  </si>
  <si>
    <t xml:space="preserve">Количество разработанных ПСД </t>
  </si>
  <si>
    <t>5.2</t>
  </si>
  <si>
    <t>Подпрограмма "Искусство"</t>
  </si>
  <si>
    <t>5.2.1</t>
  </si>
  <si>
    <t>Прирост количества посещений театрально-концертных мероприятий по сравнению с предыдущим годом</t>
  </si>
  <si>
    <t>5.2.2</t>
  </si>
  <si>
    <t>Прирост количества  культурно-досуговых мероприятий, проводимых в рамках государственной программы  по сравнению с предыдущим годом</t>
  </si>
  <si>
    <t>5.2.3</t>
  </si>
  <si>
    <t>Количество государственных и муниципальных учреждений культуры, искусства и образования в сфере культуры и искусства (театрально-зрелищные организации и культурно-досуговые учреждения), в которых осуществлена и осуществляется модернизация материально-технической базы и текущие  ремонтные работы</t>
  </si>
  <si>
    <t>5.2.4</t>
  </si>
  <si>
    <t>5.2.5</t>
  </si>
  <si>
    <t>Количество строящихся (реконструируемых) объектов</t>
  </si>
  <si>
    <t>Государственная программа "Управление развитием регионального рынка труда"</t>
  </si>
  <si>
    <t>6.0.1</t>
  </si>
  <si>
    <t>Уровень общей безработицы</t>
  </si>
  <si>
    <t>Комитет по труду и занятости МО</t>
  </si>
  <si>
    <t>6.0.2</t>
  </si>
  <si>
    <t>Уровень зарегистрированной безработицы</t>
  </si>
  <si>
    <t>6.0.3</t>
  </si>
  <si>
    <t>Коэффициент напряженности на рынке труда</t>
  </si>
  <si>
    <t>Уменьшение потребности в рабочей силе, ряд предприятий приостановил прием на работу, либо ведет его в минимальном объеме (сокращение числа заявленных в службу занятости вакансий в 1,8 раза по сравнению с 2014 годом). Число обратившихся за содействием в трудоустройстве граждан увеличилось на 9% по сравнению с 2014 годом</t>
  </si>
  <si>
    <t>6.0.4</t>
  </si>
  <si>
    <t xml:space="preserve">Доля участников государственной программы, имеющих профессиональную квалификацию, от числа переселившихся в Мурманскую область    </t>
  </si>
  <si>
    <t>6.1</t>
  </si>
  <si>
    <t>Подпрограмма "Содействие занятости населения Мурманской области"</t>
  </si>
  <si>
    <t>6.1.1</t>
  </si>
  <si>
    <t>Уровень трудоустройства граждан</t>
  </si>
  <si>
    <t>6.1.2</t>
  </si>
  <si>
    <t>Средняя продолжительность безработицы</t>
  </si>
  <si>
    <t>Месяц</t>
  </si>
  <si>
    <t>6.1.3</t>
  </si>
  <si>
    <t>Среднегодовая численность безработных граждан, зарегистрированных в службе занятости</t>
  </si>
  <si>
    <t>6.1.4</t>
  </si>
  <si>
    <t>Количество оборудованных (оснащенных) рабочих мест для трудоустройства инвалидов</t>
  </si>
  <si>
    <t>6.2</t>
  </si>
  <si>
    <t>Подпрограмма "Оказание содействия добровольному переселению в Мурманскую область соотечественников, проживающих за рубежом"</t>
  </si>
  <si>
    <t>6.2.1</t>
  </si>
  <si>
    <t>Количество соотечественников, переселившихся в Мурманскую область</t>
  </si>
  <si>
    <t>Плановое значение показателя установлено исходя из возможностей региона по предоставлению мер поддержки участникам программы и членам их семей. Фактическое значение сложилось в связи прибытием в регион значительного потока беженцев из Украины на основании свидетельств о временном убежище, которые принимаются в программу вне планового показателя</t>
  </si>
  <si>
    <t>Государственная программа "Обеспечение комфортной среды проживания населения региона"</t>
  </si>
  <si>
    <t>7.0.1</t>
  </si>
  <si>
    <t>Ввод в действие жилья за счет всех источников финансирования</t>
  </si>
  <si>
    <t>Тыс. кв. м</t>
  </si>
  <si>
    <t>Не введены в эксплуатацию два многоквартирных дома, запланированных к сдаче в 2015 году, общей площадью 9229 кв.м</t>
  </si>
  <si>
    <t>7.0.2</t>
  </si>
  <si>
    <t>Общая площадь жилых помещений, приходящаяся в среднем на 1 жителя Мурманской области</t>
  </si>
  <si>
    <t>Кв. м</t>
  </si>
  <si>
    <t>7.0.3</t>
  </si>
  <si>
    <t>Отношение числа семей Мурманской области, которые приобрели или получили доступное и комфортное жилье в течение года, к числу семей Мурманской области, желающих улучшить свои жилищные условия</t>
  </si>
  <si>
    <t>7.0.4</t>
  </si>
  <si>
    <t>Количество лет, необходимых семье, состоящей из 3 человек, для приобретения стандартной квартиры общей площадью 54 кв. м с учетом среднего совокупного дохода семьи</t>
  </si>
  <si>
    <t xml:space="preserve">Уменьшение средней стоимости 1 кв. м общей площади жилого помещения на вторичном рынке жилья по Мурманской области </t>
  </si>
  <si>
    <t>7.0.5</t>
  </si>
  <si>
    <t>Количество граждан, проживающих в аварийном жилищном фонде</t>
  </si>
  <si>
    <t>7.0.6</t>
  </si>
  <si>
    <t>Доля площади жилого фонда, обеспеченного всеми видами благоустройства, в общей площади жилого фонда Мурманской области</t>
  </si>
  <si>
    <t>Фактическое значение указано не по полному кругу собственников жилищного фонда на основании данных из статистического сборника "Жилищно-коммунальное хозяйство муниципальных образований Мурманской области" в связи с отсутствием нормативно-правового акта, устанавливающего порядок государственного учета жилищного фонда, в т.ч. его государственного технического учета (включая техническую инвентаризацию)</t>
  </si>
  <si>
    <t>Минэнерго МО</t>
  </si>
  <si>
    <t>7.0.7</t>
  </si>
  <si>
    <t>Доля устраненных нарушений от числа выявленных нарушений в сфере жилищно-коммунального хозяйства Мурманской области</t>
  </si>
  <si>
    <t>Госжилинспекция МО</t>
  </si>
  <si>
    <t>7.0.8</t>
  </si>
  <si>
    <t>Количество выданных ипотечных жилищных кредитов (займов) на территории Мурманской области</t>
  </si>
  <si>
    <t>7.0.9</t>
  </si>
  <si>
    <t>Средний уровень процентной ставки по ипотечным кредитам (займам)</t>
  </si>
  <si>
    <t>7.1</t>
  </si>
  <si>
    <t>Подпрограмма "Обеспечение доступным и комфортным жильем и коммунальными услугами граждан Мурманской области"</t>
  </si>
  <si>
    <t>7.1.1</t>
  </si>
  <si>
    <t>Количество подготовленных (сформированных) земельных участков для жилищного строительства, в том числе для предоставления на безвозмездной основе многодетным семьям, имеющих трех и более детей</t>
  </si>
  <si>
    <t>Земельные участки сформированы и поставлены на кадастровый учет после принятия органом местного самоуправления решения о планировке территории  с соблюдением процедуры публичных слушаний</t>
  </si>
  <si>
    <t>7.1.2</t>
  </si>
  <si>
    <t>Количество отчетов по мониторингу сметной стоимости жилищного строительства, созданию банка данных по проектам строительства жилья эконом-класса</t>
  </si>
  <si>
    <t>7.1.3</t>
  </si>
  <si>
    <t>Количество отчетов по мониторингу стоимости  строительных ресурсов для расчета ежеквартальных коэффициентов</t>
  </si>
  <si>
    <t>7.1.4</t>
  </si>
  <si>
    <t>Ввод мощности систем водоснабжения, водоотведения</t>
  </si>
  <si>
    <t>Тыс. куб. м в сутки</t>
  </si>
  <si>
    <t>Введен в эксплуатацию объект, планируемый к вводу в 2014 году (канализация в г. Мурманске)</t>
  </si>
  <si>
    <t>7.1.5</t>
  </si>
  <si>
    <t>Количество граждан, переселенных из непригодного для проживания жилищного фонда</t>
  </si>
  <si>
    <t>Переселено большее количество граждан, чем было запланировано</t>
  </si>
  <si>
    <t>7.1.6</t>
  </si>
  <si>
    <t>Расселенная площадь жилых помещений</t>
  </si>
  <si>
    <t>7.1.7</t>
  </si>
  <si>
    <t>Количество ветеранов ВОВ, инвалидов и семей, имеющих детей инвалидов, граждан, уволенных с военной службы, и вставших на учет в качестве нуждающихся до 002005 в органах местного самоуправления, улучшивших жилищные условия</t>
  </si>
  <si>
    <t>1 инвалид отказался от получения субсидии на улучшение жилищных условий</t>
  </si>
  <si>
    <t>7.1.8</t>
  </si>
  <si>
    <t>Количество молодых семей, улучшивших жилищные условия, в том числе имеющих трех и более детей</t>
  </si>
  <si>
    <t>По состоянию на 01.01.2016 107 семей (в т.ч. 7 за счет средств 2014 года) получили социальную выплату и улучшили жилищные условия. 13 семей не успели приобрести жилье в 2015 году, 11 семей отказались от участия в программе по собственному желанию</t>
  </si>
  <si>
    <t>7.1.9</t>
  </si>
  <si>
    <t>Количество граждан, улучшивших жилищные условия в результате капитального ремонта МКД</t>
  </si>
  <si>
    <t>В краткосрочный план 2015 год было включено 243 МКД, в которых проживают 18930 человек. За 2015 год отремонтировано 116 МКД. Не состоялись конкурсы на ремонт фасадов и крыш домов, относящихся к объектам культурного наследия</t>
  </si>
  <si>
    <t>7.1.10</t>
  </si>
  <si>
    <t>Объем ввода жилья по стандартам экономкласса</t>
  </si>
  <si>
    <t>7.2</t>
  </si>
  <si>
    <t>Подпрограмма "Обеспечение комплексного благоустройства территорий муниципальных образований Мурманской области"</t>
  </si>
  <si>
    <t>7.2.1</t>
  </si>
  <si>
    <t>Уровень благоустроенности городских (сельских) поселений, населенных пунктов (средний по региону) в соответствии с региональными нормативами градостроительного проектирования Мурманской области</t>
  </si>
  <si>
    <t>7.2.2</t>
  </si>
  <si>
    <t>Доля исполненных городом Мурманском функций областного центра субъекта Российской Федерации - Мурманской области, запланированных в ежегодно заключаемых соглашениях о предоставлении субсидии</t>
  </si>
  <si>
    <t>Минфин МО</t>
  </si>
  <si>
    <t>7.4</t>
  </si>
  <si>
    <t>Подпрограмма "Обеспечение осуществления государственного контроля (надзора) в жилищно-коммунальной сфере"</t>
  </si>
  <si>
    <t>7.4.1</t>
  </si>
  <si>
    <t>Доля площади обследованных жилых домов в результате проведения плановых, внеплановых проверок к общей площади жилищного фонда Мурманской области</t>
  </si>
  <si>
    <t>7.4.2</t>
  </si>
  <si>
    <t>Доля площади жилищного фонда, в отношении которого соблюдаются Стандарты раскрытия информации организациями, осуществляющими деятельность в сфере управления многоквартирными домами к общей площади жилищного фонда Мурманской области</t>
  </si>
  <si>
    <t>7.4.3</t>
  </si>
  <si>
    <t>Доля устраненных нарушений жилищного законодательства при использовании гражданами жилых помещений к общему количеству нарушений жилищного законодательства при использовании гражданами жилых помещений</t>
  </si>
  <si>
    <t>По выявленным нарушениям жилищного законодательства при использовании гражданами жилых помещений за 2015 год выдано 9 предписаний, срок исполнения на 01.01.2016 по 2 предписаниям еще не наступил. Законность 1 предписания обжалуется в суде</t>
  </si>
  <si>
    <t>7.4.4</t>
  </si>
  <si>
    <t>Доля устраненных нарушений жилищного законодательства по содержанию и ремонту общего имущества многоквартирных домов к общему количеству нарушений жилищного законодательства по содержанию и ремонту общего имущества в многоквартирных домах</t>
  </si>
  <si>
    <t>7.4.5</t>
  </si>
  <si>
    <t>Доля устраненных нарушений жилищного законодательства при обеспечении населения коммунальными услугами к общему количеству выявленных нарушений жилищного законодательства в данной сфере</t>
  </si>
  <si>
    <t>7.4.6</t>
  </si>
  <si>
    <t>Доля устраненных нарушений требований законодательства Российской Федерации об энергосбережении и о повышении энергетической эффективности, посредством организации и проведения проверок организаций, осуществляющих деятельность в сфере управления многоквартирными домами к общему количеству выявленных нарушений в данной сфере</t>
  </si>
  <si>
    <t>Выявлено 21 нарушение об энергосбережении и о повышении энергетической эффективности, выдано 21 предписание. 5 предписаний обжалуются в суде</t>
  </si>
  <si>
    <t>7.4.7</t>
  </si>
  <si>
    <t>Доля устраненных нарушений требований жилищного законодательства при формировании фондов капитального ремонта многоквартирных домов, посредством организации и проведения проверок владельцев специальных счетов и регионального оператора к общему количеству выявленных нарушений в данной сфере</t>
  </si>
  <si>
    <t>Государственная программа "Энергоэффективность и развитие энергетики"</t>
  </si>
  <si>
    <t>8.0.1</t>
  </si>
  <si>
    <t>Энергоемкость внутреннего регионального продукта</t>
  </si>
  <si>
    <t>Кг усл. топлива на 1000 рублей</t>
  </si>
  <si>
    <t>Указаны оценочные значения за 2014 и 2015 годы</t>
  </si>
  <si>
    <t>8.1</t>
  </si>
  <si>
    <t>Подпрограмма "Стимулирование энергосбережения и повышения энергоэффективности в Мурманской области"</t>
  </si>
  <si>
    <t>8.1.1</t>
  </si>
  <si>
    <t>Суммарная экономия тепловой энергии</t>
  </si>
  <si>
    <t>1000 Гкал</t>
  </si>
  <si>
    <t>Увеличение финансирования промышленными предприятиями энергоэффективных мероприятий, что позволило достичь дополнительной экономии энергетических ресурсов</t>
  </si>
  <si>
    <t>8.1.2</t>
  </si>
  <si>
    <t>Суммарная экономия электрической энергии</t>
  </si>
  <si>
    <t>МВт-час</t>
  </si>
  <si>
    <t>8.1.3</t>
  </si>
  <si>
    <t>Суммарная экономия воды</t>
  </si>
  <si>
    <t>Тыс. куб. м</t>
  </si>
  <si>
    <t>8.1.4</t>
  </si>
  <si>
    <t>Доля отремонтированных инженерных сетей ЖКХ муниципальных образований от общего объема ветхих инженерных сетей, подлежащих ремонту, определенного  по состоянию на 01.07.2012</t>
  </si>
  <si>
    <t>Не выполнено 2 мероприятия по капитальному ремонту (в с.п. Ура-Губа и с.п. Териберка) по причине несостоявшихся закупочных процедур (на выполнение работ не заявилось ни одного подрядчика)</t>
  </si>
  <si>
    <t>8.1.5</t>
  </si>
  <si>
    <t>Количество разработанных и (или) утвержденных документов в области энергосбережения и повышения энергетической эффективности</t>
  </si>
  <si>
    <t>8.1.6</t>
  </si>
  <si>
    <t>Доля своевременно подготовленных отчетов об исполнении государственного задания</t>
  </si>
  <si>
    <t>8.2</t>
  </si>
  <si>
    <t>Подпрограмма "Развитие топливно-энергетического комплекса"</t>
  </si>
  <si>
    <t>8.2.1</t>
  </si>
  <si>
    <t>Количество разработанных документов, обеспечивающих строительство, реконструкцию объектов топливно-энергетического комплекса</t>
  </si>
  <si>
    <t>8.2.2</t>
  </si>
  <si>
    <t>Количество построенных и реконструируемых объектов топливно-энергетического комплекса</t>
  </si>
  <si>
    <t>Недостижение значения показателя обусловлено ошибками в проектировании, длительными сроками подключения котельной к инжененрным сетям</t>
  </si>
  <si>
    <t>8.2.3</t>
  </si>
  <si>
    <t>Время работы в сутки дизельных электростанций в населенных пунктах с ограниченными сроками завоза грузов</t>
  </si>
  <si>
    <t>Час</t>
  </si>
  <si>
    <t>8.2.4</t>
  </si>
  <si>
    <t>Доля компенсированных недополученных доходов от общего объема недополученных доходов, заявленного ресурсоснабжающими организациями</t>
  </si>
  <si>
    <t>Государственная программа "Обеспечение общественного порядка и безопасности населения региона"</t>
  </si>
  <si>
    <t>9.0.1</t>
  </si>
  <si>
    <t>Удельный вес преступлений, совершенных в общественных местах, к общему числу зарегистрированных преступлений</t>
  </si>
  <si>
    <t>Комитет по безопасности МО</t>
  </si>
  <si>
    <t>9.0.2</t>
  </si>
  <si>
    <t>Материальный ущерб от чрезвычайных ситуаций и пожаров</t>
  </si>
  <si>
    <t>Млн. рублей</t>
  </si>
  <si>
    <t>Материальный ущерб снизился за счет снижения ущерба от ЧС</t>
  </si>
  <si>
    <t>9.0.3</t>
  </si>
  <si>
    <t>Число спасенных на пожарах, приходящееся на одного погибшего и травмированного на пожарах</t>
  </si>
  <si>
    <t>Увеличение количества спасенных на пожарах в связи со снижением времени оперативного реагирования на пожары</t>
  </si>
  <si>
    <t>9.1</t>
  </si>
  <si>
    <t>Подпрограмма "Профилактика правонарушений"</t>
  </si>
  <si>
    <t>9.1.1</t>
  </si>
  <si>
    <t>Количество преступлений, совершенных в общественных местах</t>
  </si>
  <si>
    <t xml:space="preserve">Рост числа преступлений в связи с негативными процессами в социально-экономической сфере, изменением подхода Генеральной прокуратуры РФ по рассмотрению уголовных дел публичного обвинения с июня 2015 года, внесением изменений в уголовное законодательство, повышением эффективности работы сотрудников полиции по выявлению и раскрытию преступлений </t>
  </si>
  <si>
    <t>9.1.2</t>
  </si>
  <si>
    <t>Количество несовершеннолетних, привлеченных к административной ответственности за совершение правонарушений</t>
  </si>
  <si>
    <t>Увеличение числа несовершеннолетних, привлеченных к ответственнсти за мелкие хищения из сетевых магазинов самообслуживания, что в т.ч. обусловлено улучшением технической оснащенности торговых точек, облегчающим задачу доказывания</t>
  </si>
  <si>
    <t>9.1.3</t>
  </si>
  <si>
    <t>Количество несовершеннолетних правонарушителей, выявленных и поставленных на учет в муниципальные комиссии по делам несовершеннолетних и защите их прав</t>
  </si>
  <si>
    <t>Рост значений обусловлен увеличением общего числа выявленных несовершеннолетних правонарушителей</t>
  </si>
  <si>
    <t>9.1.4</t>
  </si>
  <si>
    <t>Количество иностранных граждан, выдворенных за пределы Российской Федерации</t>
  </si>
  <si>
    <t>Увеличение транзитного потока граждан стран Ближнего Востока и Африки в государства Северной Европы через территорию Мурманской области</t>
  </si>
  <si>
    <t>9.1.5</t>
  </si>
  <si>
    <t>Прирост числа участников мероприятий профилактической направленности, проводимых государственными учреждениями культуры, к предыдущему году</t>
  </si>
  <si>
    <t>9.2</t>
  </si>
  <si>
    <t>Подпрограмма "Обеспечение пожарной безопасности"</t>
  </si>
  <si>
    <t>9.2.1</t>
  </si>
  <si>
    <t>Темп роста (снижения) времени оперативного реагирования на пожары   (к 2012 году)</t>
  </si>
  <si>
    <t>Применение новой автотехники, закупленной в 2014 году, и постоянное совершенствование действий в ходе учений и занятий личным составом пожарных частей</t>
  </si>
  <si>
    <t>9.2.2</t>
  </si>
  <si>
    <t xml:space="preserve">Количество пожаров </t>
  </si>
  <si>
    <t>9.2.3</t>
  </si>
  <si>
    <t>Количество погибшего и травмированного населения на пожарах</t>
  </si>
  <si>
    <t>9.2.4</t>
  </si>
  <si>
    <t>Количество вступивших в добровольную пожарную охрану</t>
  </si>
  <si>
    <t>9.2.5</t>
  </si>
  <si>
    <t>Количество должностных лиц, прошедших обучение по охране труда</t>
  </si>
  <si>
    <t>В связи со снижением стоимости услуг по результатам проведения централизованных закупок обучено большее число должностных лиц</t>
  </si>
  <si>
    <t>9.2.6</t>
  </si>
  <si>
    <t>Доля рабочих мест, для которых проведена специальная оценка по условиям труда</t>
  </si>
  <si>
    <t>9.3</t>
  </si>
  <si>
    <t>Подпрограмма "Обеспечение защиты населения и территорий от чрезвычайных ситуаций"</t>
  </si>
  <si>
    <t>9.3.1</t>
  </si>
  <si>
    <t>Количество погибших и пострадавших от ЧС</t>
  </si>
  <si>
    <t>Постоянное совершенствование взаимодействия служб, деятельность которых направлена на предотвращение ЧС и смягчение их последствий</t>
  </si>
  <si>
    <t>9.3.2</t>
  </si>
  <si>
    <t>Количество произошедших ЧС</t>
  </si>
  <si>
    <t>9.3.3</t>
  </si>
  <si>
    <t>Темп роста (снижения) времени реагирования аварийно-спасательных служб на происшествия и ЧС по отношению к 2012 году</t>
  </si>
  <si>
    <t>Применение нового оборудования, закупленного в 2014 году, и постоянное совершенствование действий в ходе учений и занятий личным составом пожарных частей</t>
  </si>
  <si>
    <t>9.3.4</t>
  </si>
  <si>
    <t>Количество должностных лиц, прошедших обучение по ГОЧС</t>
  </si>
  <si>
    <t>Снижение количества поданных организациями заявок на обучение</t>
  </si>
  <si>
    <t>9.3.5</t>
  </si>
  <si>
    <t>Уровень охвата населения средствами оповещения</t>
  </si>
  <si>
    <t xml:space="preserve">Рост значения показателя связан с началом реконструкции региональной автоматизированной системы централизованного оповещения </t>
  </si>
  <si>
    <t>9.3.6</t>
  </si>
  <si>
    <t>Уровень достоверности прогнозов систем мониторинга и прогнозирования ЧС</t>
  </si>
  <si>
    <t>Государственная программа "Охрана окружающей среды и воспроизводство природных ресурсов"</t>
  </si>
  <si>
    <t>10.0.1</t>
  </si>
  <si>
    <t>Объем выбросов вредных (загрязняющих) веществ в атмосферный воздух на единицу ВРП</t>
  </si>
  <si>
    <t>Тонн/млн.руб.</t>
  </si>
  <si>
    <t>Уменьшение объема выбросов вредных веществ в атмосферный воздух от стационарных и передвижных источников, увеличение оценочного значения показателя ВРП в 2015 году по сравнению с планом и уровнем предыдущего года</t>
  </si>
  <si>
    <t>Минприроды МО</t>
  </si>
  <si>
    <t>10.0.2</t>
  </si>
  <si>
    <t>Объем направленных на захоронение отходов на единицу ВРП</t>
  </si>
  <si>
    <t>Оценка. Уменьшение годового объема направленных на захоронение отходов</t>
  </si>
  <si>
    <t>10.0.3</t>
  </si>
  <si>
    <t>Доля площади Мурманской области, занятая особо охраняемыми природными территориями</t>
  </si>
  <si>
    <t>10.0.4</t>
  </si>
  <si>
    <t>Лесистость территории</t>
  </si>
  <si>
    <t>10.0.5</t>
  </si>
  <si>
    <t>Численность основных видов охотничьих ресурсов (лось)</t>
  </si>
  <si>
    <t>10.0.6</t>
  </si>
  <si>
    <t>Численность основных видов охотничьих ресурсов (дикий северный олень)</t>
  </si>
  <si>
    <t>Естественный прирост</t>
  </si>
  <si>
    <t>10.0.7</t>
  </si>
  <si>
    <t>Численность основных видов охотничьих ресурсов (бурый медведь)</t>
  </si>
  <si>
    <t>10.0.8</t>
  </si>
  <si>
    <t>Доля водохозяйственных участков, класс качества которых (по индексу загрязнения) повысился</t>
  </si>
  <si>
    <t>10.0.9</t>
  </si>
  <si>
    <t>Доля площади территории Мурманской области, на которой ликвидирован накопленный экологический ущерб, в общей площади земель, подверженных негативному воздействию накопленного экологического ущерба</t>
  </si>
  <si>
    <t>Эффективная работа с органами местного самоуправления в части необходимости проведения работ по ликвидации несанкционированных свалок отходов</t>
  </si>
  <si>
    <t>10.1</t>
  </si>
  <si>
    <t>Подпрограмма "Обеспечение экологической безопасности"</t>
  </si>
  <si>
    <t>10.1.1</t>
  </si>
  <si>
    <t>Объем выбросов вредных (загрязняющих) веществ в атмосферный воздух от стационарных источников</t>
  </si>
  <si>
    <t>Тыс. тонн</t>
  </si>
  <si>
    <t>10.1.2</t>
  </si>
  <si>
    <t>Доля объектов растительного и животного мира, занесенных в Красную книгу Мурманской области и обитающих на особо охраняемых природных территориях</t>
  </si>
  <si>
    <t>10.1.3</t>
  </si>
  <si>
    <t>Доля использованных, обезвреженных отходов в общем объеме образовавшихся отходов в процессе производства и потребления</t>
  </si>
  <si>
    <t>Уменьшение годового объема образования отходов при сохранении объема использованных, обезвреженных отходов на уровне предыдущего года</t>
  </si>
  <si>
    <t>10.1.4</t>
  </si>
  <si>
    <t>Доля площади Мурманской области, охваченной государственным мониторингом атмосферного воздуха</t>
  </si>
  <si>
    <t>10.1.5</t>
  </si>
  <si>
    <t>Уровень формирования Мурманской территориальной автоматизированной системы комплексного мониторинга атмосферного воздуха</t>
  </si>
  <si>
    <t>10.1.6</t>
  </si>
  <si>
    <t>Количество контролируемых вредных (загрязняющих) атмосферный воздух веществ</t>
  </si>
  <si>
    <t>В связи с проблемой "черного налета" в г. Мурманске появилась экстренная необходимость установки одного дорогостоящего прибора контроля содержания  каменноугольной пыли в атмосферном воздухе вместо ранее заплинированных 2 приборов в г.г. Мончегорск и Оленегорск</t>
  </si>
  <si>
    <t>10.1.7</t>
  </si>
  <si>
    <t>Доля площади Мурманской области, занятая особо охраняемыми природными территориями регионального значения</t>
  </si>
  <si>
    <t xml:space="preserve">Планируемое увеличение показателя связывалось с созданием новой особо охраняемой природной территории регионального значения. Данные планы не были реализованы по причине длительных сроков согласования обосновывающих материалов федеральными органами исполнительной власти </t>
  </si>
  <si>
    <t>10.1.8</t>
  </si>
  <si>
    <t>Количество объектов растительного и животного мира, занесенных в Красную книгу Мурманской области и охваченных мониторингом</t>
  </si>
  <si>
    <t>В соответствии с решением Комиссии по редким и находящимся под угрозой исчезновения объектам растительного и животного мира Мурманской области на основании предложений от организаций - кураторов Красной книги Мурманской области с учетом специфики проведения полевых работ принято решение о целесообразности проведения в 2015 году мониторинга по 6 объектам животного мира</t>
  </si>
  <si>
    <t>10.1.9</t>
  </si>
  <si>
    <t>Доля населения области, охваченного информационно-воспитательными мероприятиями экологической направленности</t>
  </si>
  <si>
    <t>Эффективная пропаганда в сфере обращения с отходами через СМИ, путем размещения социальных экологических роликов в кинотеатрах г. Мурманска и на телевидении, размещения листовок в троллейбусах г. Мурманска</t>
  </si>
  <si>
    <t>10.1.10</t>
  </si>
  <si>
    <t>Уровень технической обеспеченности системы сбора и транспортировки твердых коммунальных отходов на территориях муниципальных образований Мурманской области</t>
  </si>
  <si>
    <t>Субсидии из областного бюджета бюджетам муниципальных образований на реализацию мероприятий по организации сбора и транспортирования твердых коммунальных отходов не выделялись</t>
  </si>
  <si>
    <t>10.1.11</t>
  </si>
  <si>
    <t>Количество строящихся (проектируемых) объектов инфраструктуры обращения с отходами</t>
  </si>
  <si>
    <t>10.2</t>
  </si>
  <si>
    <t>Подпрограмма "Охрана, защита и воспроизводство лесов"</t>
  </si>
  <si>
    <t>10.2.1</t>
  </si>
  <si>
    <t>Доля площади лесов, выбывших из состава покрытых лесной растительностью земель лесного фонда в связи с воздействием пожаров в общей площади покрытых лесной растительностью земель лесного фонда</t>
  </si>
  <si>
    <t>Гибель насаждений от пожаров меньше запланированной из-за незначительной горимости лесов ввиду достаточного количества осадков и преобладания пасмурных дней в течение летнего периода отчетного года</t>
  </si>
  <si>
    <t>10.2.2</t>
  </si>
  <si>
    <t>Доля площади лесов, выбывших из состава покрытых лесной растительностью земель лесного фонда в связи с воздействием вредных организмов в общей площади покрытых лесной растительностью земель лесного фонда</t>
  </si>
  <si>
    <t>10.2.3</t>
  </si>
  <si>
    <t>Доля площади ценных лесных насаждений в составе покрытых лесной растительностью земель лесного фонда</t>
  </si>
  <si>
    <t>10.2.4</t>
  </si>
  <si>
    <t>Доля лесных культур в общем объеме лесовосстановления на землях лесного фонда</t>
  </si>
  <si>
    <t>10.2.5</t>
  </si>
  <si>
    <t>Доля площади земель лесного фонда, переданных в аренду, в общей площади земель лесного фонда</t>
  </si>
  <si>
    <t>В связи с высокой стоимостью кадастровых работ число лиц, желающих арендовать лесные участки не выросло</t>
  </si>
  <si>
    <t>10.2.6</t>
  </si>
  <si>
    <t>Доля объема заготовки древесины выборочными рубками в общем объеме заготовки древечины</t>
  </si>
  <si>
    <t>10.3</t>
  </si>
  <si>
    <t>Подпрограмма "Охрана и рациональное использование водных ресурсов"</t>
  </si>
  <si>
    <t>10.3.1</t>
  </si>
  <si>
    <t>Размер вреда, предотвращенного в результате реализации мероприятий по охране участков водных объектов</t>
  </si>
  <si>
    <t>10.3.2</t>
  </si>
  <si>
    <t xml:space="preserve">Доля вынесенных в натуру водоохранных зон и прибрежных защитных полос в общей протяженности установленных (нанесенных на землеустроительные карты) водоохранных зон </t>
  </si>
  <si>
    <t>10.3.3</t>
  </si>
  <si>
    <t>Протяженность береговой линии водных объектов, охваченной государственным мониторингом на постоянной основе</t>
  </si>
  <si>
    <t>Км</t>
  </si>
  <si>
    <t>10.3.4</t>
  </si>
  <si>
    <t xml:space="preserve">Доля водопользователей, осуществляющих использование водных объектов на основании предоставленных в установленном порядке прав пользования в общем количестве пользователей, осуществление водпользования которыми предусматирвает приобретение прав пользования </t>
  </si>
  <si>
    <t>Предоставление права пользования водными объектами носит заявительный характер</t>
  </si>
  <si>
    <t>10.5</t>
  </si>
  <si>
    <t>Подпрограмма "Ликвидация накопленного экологического ущерба"</t>
  </si>
  <si>
    <t>10.5.1</t>
  </si>
  <si>
    <t>Доля ликвидированных объектов накопленного экологического ущерба на территории Мурманской области</t>
  </si>
  <si>
    <t>Техническая ошибка при указании плановых значений</t>
  </si>
  <si>
    <t>10.5.2</t>
  </si>
  <si>
    <t>Доля площади Мурманской области, охваченной государственным мониторингом накопленного экологического ущерба</t>
  </si>
  <si>
    <t>10.5.3</t>
  </si>
  <si>
    <t>Доля площади территории Мурманской области, на которой ликвидированы объекты накопленного экологического ущерба IV - V классов опасности, в общей площади территории Мурманской области, занятой такими объектами</t>
  </si>
  <si>
    <t>10.5.4</t>
  </si>
  <si>
    <t>Доля ликвидированных несанкционированных свалок</t>
  </si>
  <si>
    <t>В 2015 году органами местного самоуправления Мурманской области ликвидировано 208 несанкционированных свалок отходов на общей площади 3 га</t>
  </si>
  <si>
    <t>Государственная программа "Развитие рыбохозяйственного комплекса"</t>
  </si>
  <si>
    <t>11.0.1</t>
  </si>
  <si>
    <t>Освоение квот (объемов) водных биоресурсов в прибрежном, промышленном рыболовстве в пресноводных объектах, любительском и спортивном рыболовстве, традиционном рыболовстве коренных малочисленных народов Севера Мурманской области</t>
  </si>
  <si>
    <t>Комитет рыбохозяйственного комплекса МО</t>
  </si>
  <si>
    <t>11.0.2</t>
  </si>
  <si>
    <t>Темп роста объема производства продукции аквакультуры (к уровню 2011 года)</t>
  </si>
  <si>
    <t>Недостижение показателя обусловлено гибелью рыбы в ряде рыбоводческих хозяйств из-за возникшего заболевания</t>
  </si>
  <si>
    <t>11.0.3</t>
  </si>
  <si>
    <t>Индекс производства по виду экономической деятельности "Переработка и консервирование рыбо- и морепродуктов"</t>
  </si>
  <si>
    <t>11.0.4</t>
  </si>
  <si>
    <t>Объем налоговых поступлений от предприятий рыбохозяйственного комплекса в консолидированный бюджет Мурманской области</t>
  </si>
  <si>
    <t>Увеличение налоговых поступлений от предприятий рыбохозяйственного комплекса связано с увеличением объема рублевой выручки от экспортных поставок продукции из тресковых видов рыб</t>
  </si>
  <si>
    <t>11.1</t>
  </si>
  <si>
    <t>Подпрограмма "Организация рыболовства и реализация рыбохозяйственной политики в рамках полномочий субъекта Российской Федерации"</t>
  </si>
  <si>
    <t>11.1.1</t>
  </si>
  <si>
    <t>Объем выделенных водных биоресурсов для прибрежного, промышленного рыболовства в пресноводных объектах, любительского и спортивного рыболовства, традиционного рыболовства коренных малочисленных народов Севера Мурманской области</t>
  </si>
  <si>
    <t>11.1.2</t>
  </si>
  <si>
    <t>Количество сформированных рыбопромысловых участков</t>
  </si>
  <si>
    <t>11.1.3</t>
  </si>
  <si>
    <t>Объем инвестиций в основной капитал организаций рыбохозяйственного комплекса</t>
  </si>
  <si>
    <t xml:space="preserve">Увеличение инвестиций в основной капитал произошло за счет приобретения и модернизации в 2015 году судов рыбопромыслового флота  </t>
  </si>
  <si>
    <t>11.1.4</t>
  </si>
  <si>
    <t>Количество береговых рыбоперерабатывающих предприятий, получивших государственную финансовую поддержку</t>
  </si>
  <si>
    <t>11.1.5</t>
  </si>
  <si>
    <t>Объем производства рыбы и продуктов рыбных переработанных и консервированных</t>
  </si>
  <si>
    <t>11.1.6</t>
  </si>
  <si>
    <t>Протяженность береговой полосы водных объектов рыбохозяйственного значения, на которой выполнены рыбохозяйственные мероприятия</t>
  </si>
  <si>
    <t>11.2</t>
  </si>
  <si>
    <t>Подпрограмма "Развитие аквакультуры"</t>
  </si>
  <si>
    <t>11.2.1</t>
  </si>
  <si>
    <t xml:space="preserve">Объем искусственного выращивания водных биоресурсов предприятиями рыбоводства </t>
  </si>
  <si>
    <t>Тыс. тонн в год</t>
  </si>
  <si>
    <t>11.2.2</t>
  </si>
  <si>
    <t>Темпы роста среднемесячной начисленной заработной платы организаций товарной аквакультуры к 2011 году</t>
  </si>
  <si>
    <t>11.2.3</t>
  </si>
  <si>
    <t>Количество сформированных рыбоводных участков</t>
  </si>
  <si>
    <t>11.2.4</t>
  </si>
  <si>
    <t>Количество инвестиционных проектов по развитию товарной аквакультуры, получивших государственную финансовую поддержку</t>
  </si>
  <si>
    <t>11.2.5</t>
  </si>
  <si>
    <t>Объем выпуска ценных видов водных биоресурсов в естественные водоемы</t>
  </si>
  <si>
    <t>Тыс. штук</t>
  </si>
  <si>
    <t>Перевыполнение плана связано с низкими отходами рыбоводной продукции на всех этапах выращивания благодаря строгому соблюдению биотехнических нормативов</t>
  </si>
  <si>
    <t>Государственная программа "Развитие сельского хозяйства и регулирования рынков сельскохозяйственной продукции, сырья и продовольствия"</t>
  </si>
  <si>
    <t>12.0.1</t>
  </si>
  <si>
    <t>Индекс производства продукции сельского хозяйства в хозяйствах всех категорий (в сопоставимых ценах)</t>
  </si>
  <si>
    <t>Сокращение производства продукции по причине банкротства крупных сельхозтоваропроизводителей</t>
  </si>
  <si>
    <t>Комитет АПК МО</t>
  </si>
  <si>
    <t>12.0.2</t>
  </si>
  <si>
    <t xml:space="preserve">Доля молока, производимого хозяйствующими субъектами области (доля собственного производства), в общем объеме потребления </t>
  </si>
  <si>
    <t>Оценка на основе данных статистики за 9 месяцев 2015 года, ожидаемые сроки получения фактического значения - сентябрь 2016 года</t>
  </si>
  <si>
    <t>12.0.3</t>
  </si>
  <si>
    <t>Количество случаев заболевания людей болезнями от продукции животного происхождения, подлежащей ветеринарно-санитарной  экспертизе</t>
  </si>
  <si>
    <t>Комитет по ветеринарии МО</t>
  </si>
  <si>
    <t>12.1</t>
  </si>
  <si>
    <t>Подпрограмма "Развитие агропромышленного комплекса"</t>
  </si>
  <si>
    <t>12.1.1</t>
  </si>
  <si>
    <t>Среднемесячная номинальная заработная плата в сельском хозяйстве (по сельскохозяйственным организациям, не относящимся к субъектам малого предпринимательства)</t>
  </si>
  <si>
    <t>Тыс. рублей</t>
  </si>
  <si>
    <t>12.1.2</t>
  </si>
  <si>
    <t>Индекс производства продукции растениеводства (в сопоставимых ценах)</t>
  </si>
  <si>
    <t>В период вегетации прогнозировался крайне низкий урожай картофеля</t>
  </si>
  <si>
    <t>12.1.3</t>
  </si>
  <si>
    <t>Индекс производства продукции животноводства (в сопоставимых ценах)</t>
  </si>
  <si>
    <t>12.1.4</t>
  </si>
  <si>
    <t>Индекс физического объема инвестиций в основной капитал сельского хозяйства</t>
  </si>
  <si>
    <t>Банкротство крупных сельхозпроизводителей, планировавших реализацию инвестиционных проектов</t>
  </si>
  <si>
    <t>12.1.5</t>
  </si>
  <si>
    <t>Индекс производства сельскохозяйственной продукции в крестьянских (фермерских) хозяйствах (в сопоставимых ценах)</t>
  </si>
  <si>
    <t>12.2</t>
  </si>
  <si>
    <t>Подпрограмма "Устойчивое развитие сельских территорий Мурманской области" на 2014-2017 годы и на период до 2020 года </t>
  </si>
  <si>
    <t>12.2.1</t>
  </si>
  <si>
    <t>Прирост (+), сокращение (-) числа семей, проживающих в сельской местности, нуждающихся в улучшении жилищных условий (к базовому году)</t>
  </si>
  <si>
    <t>Отсутствие граждан, улучшивших свои жилищные условия в рамках программы</t>
  </si>
  <si>
    <t>12.2.2</t>
  </si>
  <si>
    <t>Уровень обеспеченности сельского населения водой</t>
  </si>
  <si>
    <t>Оценка значения показателя по уровню 2014 года, ожидаемые сроки получения фактического значения показателя - июль 2016 года</t>
  </si>
  <si>
    <t>12.3</t>
  </si>
  <si>
    <t>Подпрограмма "Развитие государственной ветеринарной службы Мурманской области"</t>
  </si>
  <si>
    <t>12.3.1</t>
  </si>
  <si>
    <t>Доля устраненных нарушений ветеринарного законодательства в сфере предупреждения карантинных болезней и оборота продукции животного происхождения</t>
  </si>
  <si>
    <t>12.3.2</t>
  </si>
  <si>
    <t>Количество случаев возникновения очагов особо опасных болезней животных</t>
  </si>
  <si>
    <t>12.3.3</t>
  </si>
  <si>
    <t>Доля выявленной некачественной и опасной пищевой продукции животного происхождения при проведении ветеринарно-санитарной экспертизы</t>
  </si>
  <si>
    <t>Повышение качества и безопасности в ветеринарном отношении поступающей в регион пищевой продукции животного происхождения</t>
  </si>
  <si>
    <t>12.3.4</t>
  </si>
  <si>
    <t>Количество выявленных очагов заразных болезней животных</t>
  </si>
  <si>
    <t>Выявление заразных болезней в 2-х рыбоводных хозяйствах аквакультуры, в 2-х личных подсобных хозяйствах граждан и на 3 предприятиях по содержанию свиней, их убою и переработке свинины</t>
  </si>
  <si>
    <t>12.3.5</t>
  </si>
  <si>
    <t>Доля зданий, подлежащих текущему или капитальному ремонту, в общем количестве зданий государственной ветеринарной службы</t>
  </si>
  <si>
    <t>12.3.6</t>
  </si>
  <si>
    <t>Уровень обеспеченности материально-техническими средствами учреждений ветеринарной службы в соответствии с нормами положенности</t>
  </si>
  <si>
    <t>12.3.7</t>
  </si>
  <si>
    <t>Количество случаев возникновения особо опасных заразных болезней животных в результате контакта с безнадзорными животными</t>
  </si>
  <si>
    <t>Государственная программа "Развитие транспортной системы"</t>
  </si>
  <si>
    <t>13.0.1</t>
  </si>
  <si>
    <t>Прирост протяженности автомобильных дорог общего пользования регионального или межмуниципального значения, соответствующих нормативным требованиям к транспортно-эксплуатационным показателям, в % к 2011 году</t>
  </si>
  <si>
    <t>Минтранс МО</t>
  </si>
  <si>
    <t>13.0.2</t>
  </si>
  <si>
    <t>Подвижность населения на автомобильном транспорте межмуниципального сообщения</t>
  </si>
  <si>
    <t>Пассажиро-километр</t>
  </si>
  <si>
    <t>Оптимизация маршрутной сети. Сокращение маршрутов движения автобусов</t>
  </si>
  <si>
    <t>13.0.3</t>
  </si>
  <si>
    <t>Подвижность населения на пригородном железнодорожном транспорте</t>
  </si>
  <si>
    <t xml:space="preserve">Отмена пригородного поезда по маршруту Мурманск-Нял, сокращение количества пассажиров школьного возраста (обучающихся), проживающих в населенных пунктах, не имеющих иного транспортного сообщения </t>
  </si>
  <si>
    <t>13.0.4</t>
  </si>
  <si>
    <t>Количество ДТП на сети дорог регионального и местного значения  на 1 тыс. автотранспортных средств из-за сопутствующих дорожных условий</t>
  </si>
  <si>
    <t>Недофинансирование дорожной отрасли, увеличение участков дорог несоответствующих предъявляемым требованиям и как следствие - увеличение количества ДТП по причине неудовлетворительных дорожных условий</t>
  </si>
  <si>
    <t>13.1</t>
  </si>
  <si>
    <t>Подпрограмма "Автомобильные дороги Мурманской области"</t>
  </si>
  <si>
    <t>13.1.1</t>
  </si>
  <si>
    <t>Доля протяженности участков автомобильных дорог общего пользования местного значения, на которых выполнен капитальный ремонт, ремонт и реконструкция за счет субсидий (нарастающим итогом с момента реализации программы)</t>
  </si>
  <si>
    <t>13.1.2</t>
  </si>
  <si>
    <t>Ввод в эксплуатацию автомобильных дорог общего пользования регионального или межмуниципального и местного значения, на которых выполнены работы по реконструкции и строительству (нарастающим итогом с 2013 года)</t>
  </si>
  <si>
    <t>13.1.3</t>
  </si>
  <si>
    <t>Площадь покрытия автомобильных дорог общего пользования регионального или межмуниципального значения, восстановленного в рамках выполнения отдельных мероприятий по технической эксплуатации автомобильных дорог</t>
  </si>
  <si>
    <t>Увеличение площади отремонтированного покрытия за счет оптимизации других работ</t>
  </si>
  <si>
    <t>13.1.4</t>
  </si>
  <si>
    <t>Доля протяженности участков автомобильных дорог общего пользования регионального или межмуниципального значения, на которых выполнен капитальный ремонт и ремонт (нарастающим итогом с момента реализации программы)</t>
  </si>
  <si>
    <t>13.1.5</t>
  </si>
  <si>
    <t>Доля автомобильных дорог, на которых проведены кадастровые работы, нарастающим итогом</t>
  </si>
  <si>
    <t>13.2</t>
  </si>
  <si>
    <t>Подпрограмма "Организация транспортного обслуживания населения на территории Мурманской области"</t>
  </si>
  <si>
    <t>13.2.1</t>
  </si>
  <si>
    <t xml:space="preserve">Обеспеченность населения общественным автомобильным и городским электрическим транспортом (отношение количества подвижного состава в смену на одну тысячу жителей Мурманской области) </t>
  </si>
  <si>
    <t>Сокращение количества жителей Мурманской области при увеличении количества подвижного состава</t>
  </si>
  <si>
    <t>13.2.2</t>
  </si>
  <si>
    <t>Доля населенных пунктов с ограниченным сроком завоза грузов, своевременно обеспеченных продовольственными товарами, в общем количестве населенных пунктов, отнесенных к районам с ограниченным сроком завоза грузов</t>
  </si>
  <si>
    <t>13.2.3</t>
  </si>
  <si>
    <t>Количество субсидируемых рейсов, выполненных пригородным железнодорожным транспортом</t>
  </si>
  <si>
    <t>13.2.4</t>
  </si>
  <si>
    <t>Количество субсидируемых рейсов, выполненное пригородным и междугородным автомобильным транспортом</t>
  </si>
  <si>
    <t>13.2.5</t>
  </si>
  <si>
    <t>Количество субсидируемых рейсов, выполненное городским электрическим и автомобильным транспортом</t>
  </si>
  <si>
    <t>Тыс. единиц</t>
  </si>
  <si>
    <t>13.2.6</t>
  </si>
  <si>
    <t>Количество выполненных субсидируемых рейсов на авиационном транспорте на территории Мурманской области</t>
  </si>
  <si>
    <t>13.2.7</t>
  </si>
  <si>
    <t>Количество выполненных субсидируемых рейсов на морском транспорте на территории Мурманской области</t>
  </si>
  <si>
    <t>13.3</t>
  </si>
  <si>
    <t>Подпрограмма "Безопасность дорожного движения и снижение дорожно-транспортного травматизма в Мурманской области"</t>
  </si>
  <si>
    <t>13.3.1</t>
  </si>
  <si>
    <t>Количество ДТП</t>
  </si>
  <si>
    <t>Труднопрогнозируемый показатель. За счет совместной скоординированной деятельности федеральных и региональных органов власти, предприятий и организаций различных форм собственности, в части повышения безопасности дорожного движения, достигнуто сокращение количества ДТП</t>
  </si>
  <si>
    <t>13.3.2</t>
  </si>
  <si>
    <t>Доля ДТП, совершению которых сопутствовало наличие неудовлетворительных дорожных условий, в общем количестве ДТП</t>
  </si>
  <si>
    <t xml:space="preserve">Недофинансирование дорожной отрасли, увеличение участков дорог несоответствующих предъявляемым требованиям и как следствие - увеличение количества ДТП по причине неудовлетворительных дорожных условий </t>
  </si>
  <si>
    <t>13.3.3</t>
  </si>
  <si>
    <t>Количество мест концентрации ДТП</t>
  </si>
  <si>
    <t>13.3.4</t>
  </si>
  <si>
    <t>Количество ДТП с участием детей в возрасте до 16 лет</t>
  </si>
  <si>
    <t>Труднопрогнозируемый показатель. За счет совместной скоординированной деятельности федеральных и региональных органов власти, предприятий и организаций различных форм собственности, в части повышения безопасности дорожного движения, достигнуто сокращение количества ДТП с участием детей</t>
  </si>
  <si>
    <t>13.3.5</t>
  </si>
  <si>
    <t>Количество ДТП по вине пешеходов</t>
  </si>
  <si>
    <t>Труднопрогнозируемый показатель. За счет совместной скоординированной деятельности федеральных и региональных органов власти, предприятий и организаций различных форм собственности, в части повышения безопасности дорожного движения, достигнуто сокращение количества наездов на пешеходов</t>
  </si>
  <si>
    <t>13.3.6</t>
  </si>
  <si>
    <t>Доля правонарушений в сфере безопасности дорожного движения, выявленных при помощи средств фотовидеофиксации, от общего количества выявленных правонарушений</t>
  </si>
  <si>
    <t>13.3.7</t>
  </si>
  <si>
    <t>Количество спасенных людей аварийно-спасательными подразделениями при выездах на ДТП</t>
  </si>
  <si>
    <t>Труднопрогнозируемый показатель</t>
  </si>
  <si>
    <t>13.3.8</t>
  </si>
  <si>
    <t>Доля запрещенных к эксплуатации транспортных средств от общего числа машин, предоставленных на технический осмотр</t>
  </si>
  <si>
    <t xml:space="preserve">Ухудшение технического состояния транспортных средств, представляемых на технический осмотр  </t>
  </si>
  <si>
    <t>13.3.9</t>
  </si>
  <si>
    <t>Доля исполненных предписаний об устранении нарушений в общем числе выданных предписаний об устранении выявленных нарушений</t>
  </si>
  <si>
    <t>Государственная программа "Развитие экономического потенциала и формирование благоприятного предпринимательского климата"</t>
  </si>
  <si>
    <t>14.0.1</t>
  </si>
  <si>
    <t>Оценка предпринимательским сообществом общих условий ведения предпринимательской деятельности, включая улучшение инвестиционного климата</t>
  </si>
  <si>
    <t>Балл</t>
  </si>
  <si>
    <t>На текущий момент официальные данные за 2015 год отсутствуют, в связи с чем представлены оценочные данные</t>
  </si>
  <si>
    <t>Минпромышленности МО</t>
  </si>
  <si>
    <t>14.0.2</t>
  </si>
  <si>
    <t>Доля инвестиций в основной капитал в ВРП</t>
  </si>
  <si>
    <t>14.0.3</t>
  </si>
  <si>
    <t>Коэффициент обновления основных фондов</t>
  </si>
  <si>
    <t>14.0.4</t>
  </si>
  <si>
    <t>Доля среднесписочной численности работников (без внешних совместителей), занятых на микро-, малых и средних предприятиях и у индивидуальных предпринимателей, в общей численности занятого населения</t>
  </si>
  <si>
    <t>Данные органов государственной статистики для расчета значения показателя будут предоставлены в IV квартале 2016 года</t>
  </si>
  <si>
    <t>14.0.5</t>
  </si>
  <si>
    <t>Доля продукции высокотехнологичных и наукоемких отраслей в валовом региональном продукте</t>
  </si>
  <si>
    <t>14.0.6</t>
  </si>
  <si>
    <t>Объем платных услуг, оказанных населению в Мурманской области в сфере туризма (включая услуги гостиниц и аналогичных мест размещения)</t>
  </si>
  <si>
    <t>14.0.7</t>
  </si>
  <si>
    <t>Соотношение фактического индекса изменения платы граждан за коммунальные услуги к индексу, установленному федеральными органами власти</t>
  </si>
  <si>
    <t>Комитет по тарифам МО</t>
  </si>
  <si>
    <t>14.1</t>
  </si>
  <si>
    <t>Подпрограмма "Формирование благоприятной инвестиционной среды"</t>
  </si>
  <si>
    <t>14.1.1</t>
  </si>
  <si>
    <t>Прирост инвестиций в основной капитал без учета бюджетных средств к предыдущему году</t>
  </si>
  <si>
    <t>На текущий момент официальные данные за 2015 года отсутствуют, в связи с чем представлены оценочные данные</t>
  </si>
  <si>
    <t>14.1.2</t>
  </si>
  <si>
    <t>Уровень развития государственно-частного партнерства Мурманской области</t>
  </si>
  <si>
    <t>14.1.3</t>
  </si>
  <si>
    <t>Оценка предпринимательским сообществом эффективности реализации внедренных составляющих инвестиционного стандарта в регионе</t>
  </si>
  <si>
    <t>Оценочное значение. Данные исследования Минэкономразвития РФ за 2015 год отсутствуют</t>
  </si>
  <si>
    <t>14.1.4</t>
  </si>
  <si>
    <t>Инвестиционный рейтинг региона</t>
  </si>
  <si>
    <t>Группа</t>
  </si>
  <si>
    <t>3С1</t>
  </si>
  <si>
    <t>14.1.5</t>
  </si>
  <si>
    <t>Доля муниципальных образований, уровень инвестиционной привлекательности и активности которых вырос по отношению к уровню предыдущего года</t>
  </si>
  <si>
    <t>В 2015 году число муниципальных образований, уровень инвестиционной привлекательности и активности которых вырос по отношению к уровню прошлого года, увеличилось по сравнению с 2014 годом на 10 единиц. Оценочные данные, дата получения фактических значений показателей 2-е полугодие года, следующего за отчетным</t>
  </si>
  <si>
    <t>Минэк МО</t>
  </si>
  <si>
    <t>14.1.6</t>
  </si>
  <si>
    <t>Предельное количество процедур, необходимых для получения разрешения на строительство эталонного объекта капитального строительства непроизводственного назначения</t>
  </si>
  <si>
    <t>14.1.7</t>
  </si>
  <si>
    <t>Предельный срок прохождения всех процедур, необходимых для получения разрешения на строительство эталонного объекта капитального строительства непроизводственного назначения</t>
  </si>
  <si>
    <t>Муниципальные услуги в области градостроительной деятельности регулируются федеральным законодательством, муниципальными правовыми актами (предельный срок проведения экспертизы проектной документации 60 дней, подготовки и выдачи разрешения на строительство 10 дней). Не регламентируются сроки подготовки проектной документации, которая должна осуществляться в период со дня получения градостроительного плана и до направления ее на экспертизу</t>
  </si>
  <si>
    <t>14.1.8</t>
  </si>
  <si>
    <t>Предельное количество этапов (процедур), необходимых для технологического присоединения к объектам энергетической инфраструктуры</t>
  </si>
  <si>
    <t>Оценочные данные, дата получения фактических значений показателей - 1 августа года, следующего за отчетным</t>
  </si>
  <si>
    <t>14.1.9</t>
  </si>
  <si>
    <t>Предельный срок подключения потребителей (до 150 кВт) с даты поступления заявки на технологическое присоединение до даты подписания акта о технологическом присоединении</t>
  </si>
  <si>
    <t>Сокращение среднего значения предельного срока подключения к электрическим сетям в связи с успешно реализуемыми мероприятиями по подключению потребителей к электрическим сетям</t>
  </si>
  <si>
    <t>14.2</t>
  </si>
  <si>
    <t>Подпрограмма "Поддержка малого и среднего предпринимательства"</t>
  </si>
  <si>
    <t>14.2.1</t>
  </si>
  <si>
    <t>Прирост оборота продукции и услуг, производимых малыми предприятиями, в том числе микропредприятиями и индивидуальными предпринимателями, в постоянных ценах (с учетом корректировки на индекс потребительских цен)</t>
  </si>
  <si>
    <t>Предварительные данные органов государственной статистики по показателю за 2015 год будут предоставлены не ранее мая 2016 года</t>
  </si>
  <si>
    <t>14.2.2</t>
  </si>
  <si>
    <t>Оценка предпринимательским сообществом эффективности реализации программы поддержки малого и среднего предпринимательства</t>
  </si>
  <si>
    <t>Данные Министерства экономического развития Российской Федерации по итогам проводимых исследований за 2014 и 2015 годы отсутствуют</t>
  </si>
  <si>
    <t>14.2.3</t>
  </si>
  <si>
    <t>Прирост количества субъектов малого и среднего предпринимательства, осуществляющих деятельность на территории Мурманской области к предыдущему году</t>
  </si>
  <si>
    <t>14.3</t>
  </si>
  <si>
    <t>Подпрограмма "Развитие промышленности, инновационной и научно-технической деятельности"</t>
  </si>
  <si>
    <t>14.3.1</t>
  </si>
  <si>
    <t>Доля организаций, осуществляющих технологические инновации, в общем количестве обследованных организаций</t>
  </si>
  <si>
    <t>Предварительные данные органов государственной статистики по показателю за 2015 год будут предоставлены в IV декаде мая 2016 года</t>
  </si>
  <si>
    <t>14.3.2</t>
  </si>
  <si>
    <t>Доля внутренних затрат на исследования и разработки в ВРП</t>
  </si>
  <si>
    <t>14.3.3</t>
  </si>
  <si>
    <t>Обеспечение реализации совместных кластерных проектов</t>
  </si>
  <si>
    <t>Да-1/нет-0</t>
  </si>
  <si>
    <t>14.4</t>
  </si>
  <si>
    <t>Подпрограмма "Развитие внешнеэкономических связей, туризма и торговой деятельности в регионе"</t>
  </si>
  <si>
    <t>14.4.1</t>
  </si>
  <si>
    <t>Объем финансовых и материальных ресурсов, поступивших в Мурманскую область из-за рубежа в рамках реализации международных программ и соглашений</t>
  </si>
  <si>
    <t>14.4.2</t>
  </si>
  <si>
    <t>Темп роста внутреннего и въездного туристского потока в Мурманской области к предыдущему году</t>
  </si>
  <si>
    <t>Оценочные данные, дата получения фактических значений показателей -1 августа года, следующего за отчетным</t>
  </si>
  <si>
    <t>14.4.3</t>
  </si>
  <si>
    <t>Темп роста численности лиц, размещенных в коллективных средствах размещения Мурманской области, к предыдущему году</t>
  </si>
  <si>
    <t>14.4.4</t>
  </si>
  <si>
    <t>Количество приоритетных с точки зрения развития экономики региона конгрессно-выставочных и презентационных мероприятий регионального, межрегионального и международного значения, проведенных на территории региона и за его пределами</t>
  </si>
  <si>
    <t>14.4.5</t>
  </si>
  <si>
    <t>Поддержание нормативной правовой базы, регулирующей торговую деятельность, в актуальном состоянии</t>
  </si>
  <si>
    <t>14.4.6</t>
  </si>
  <si>
    <t>Наличие актуализированного торгового реестра</t>
  </si>
  <si>
    <t>14.5</t>
  </si>
  <si>
    <t>Подпрограмма "Совершенствование системы государственного стратегического управления"</t>
  </si>
  <si>
    <t>14.5.1</t>
  </si>
  <si>
    <t>Доля расходов областного бюджета, распределенных по программному принципу</t>
  </si>
  <si>
    <t>14.5.2</t>
  </si>
  <si>
    <t>Доля федеральных программ (государственные программы РФ, ФАИП), в реализации мероприятий и проектов которых принимают участие ИОГВ Мурманской области, от общего количества федеральных программ</t>
  </si>
  <si>
    <t>14.5.3</t>
  </si>
  <si>
    <t>Среднее отклонение основных фактических показателей развития экономики области от прогнозируемых в предыдущем году</t>
  </si>
  <si>
    <t>Сложность прогнозирования показателей в условиях современной турбулентности и нестабильности внешней конъюнктуры (рост цен, снижение реальных денежных доходов населения обусловили низкий потребительский спрос населения и, как следствие, отрицательную динамику физических объемов потребительского рынка)</t>
  </si>
  <si>
    <t>14.5.4</t>
  </si>
  <si>
    <t>Доля своевременно подготовленных материалов об исполнении указов Президента Российской Федерации от 07.02012</t>
  </si>
  <si>
    <t>14.5.5</t>
  </si>
  <si>
    <t>Доля региональных налоговых льгот, направленных на достижение целей и задач социально-экономического развития Мурманской области, в общем объеме предоставленных региональных налоговых льгот</t>
  </si>
  <si>
    <t>Оценочные данные, дата получения фактических значений показателей - 20 июля года, следующего за отчетным</t>
  </si>
  <si>
    <t>14.5.6</t>
  </si>
  <si>
    <t>Доля хозяйствующих субъектов, в отношении которых организовано взаимодействие всех уровней власти, направленное на укрепление налогового потенциала Мурманской области, в общем количестве организаций по данным государственной регистрации по Мурманской области</t>
  </si>
  <si>
    <t>14.5.7</t>
  </si>
  <si>
    <t>Доля решений при оказании государственных услуг, исполнении государственных функций, признанных судом незаконными, в общем количестве принятых решений</t>
  </si>
  <si>
    <t>14.5.8</t>
  </si>
  <si>
    <t>Доля лицензий, аннулированных за нарушения лицензионных требований, в общем количестве действующих лицензий</t>
  </si>
  <si>
    <t>Увеличение количества выявляемых нарушений - оснований для аннулирования лицензий. Изменениями федерального законодательства увеличен размер государственной пошлины за предоставление лицензии и ужесточены лицензионные требования, что вызвало резкий рост количества организаций, не выполняющих данные требования</t>
  </si>
  <si>
    <t>14.5.9</t>
  </si>
  <si>
    <t>Средний срок прохождения административных процедур при предоставлении государственных услуг по выдаче лицензий на розничную продажу алкогольной продукции</t>
  </si>
  <si>
    <t>Увеличение срока документооборота (или сроков согласования и подписания документов) в связи с размещением по разным адресам специалистов управления по лицензированию и руководителя</t>
  </si>
  <si>
    <t>14.5.10</t>
  </si>
  <si>
    <t>Средний срок прохождения административных процедур при предоставлении государственных услуг по выдаче лицензий на заготовку, переработку, хранение и реализацию лома черных металлов, цветных металлов</t>
  </si>
  <si>
    <t>14.5.11</t>
  </si>
  <si>
    <t>Средний срок прохождения административных процедур при предоставлении государственных услуг по регистрации в качестве центров технического обслуживания контрольно-кассовой техники</t>
  </si>
  <si>
    <t>Сокращение срока обусловлено значительной долей поступивших в отчетном году заявлений по данной госуслуге на включение в перечень разрешенной к обслуживанию контрольно-кассовой техники</t>
  </si>
  <si>
    <t>14.5.12</t>
  </si>
  <si>
    <t>Доля муниципальных образований, уровень эффективности деятельности органов местного самоуправления которых вырос по отношению к предыдущему году</t>
  </si>
  <si>
    <t>Оценочные данные, дата получения фактических значений показателей - III квартал года, следующего за отчетным. В 2015 году число муниципальных образований, рейтинг которых вырос по отношению к предыдущему году, увеличилось по сравнению с 2014 годом на 12 единиц</t>
  </si>
  <si>
    <t>14.5.13</t>
  </si>
  <si>
    <t>Доля исполнительных органов государственной власти Мурманской области, использующих нормативно-методическую базу и рекомендации Министерства экономического развития Мурманской области, направленные на повышение качества и эффективности предоставления государственных услуг</t>
  </si>
  <si>
    <t>14.6</t>
  </si>
  <si>
    <t>Подпрограмма "Осуществление государственного регулирования цен (тарифов) на территории Мурманской области"</t>
  </si>
  <si>
    <t>14.6.1</t>
  </si>
  <si>
    <t>Доля проведенных плановых проверок от числа запланированных проверок юридических лиц и индивидуальных предпринимателей, осуществляющих регулируемые виды деятельности на территории Мурманской области</t>
  </si>
  <si>
    <t xml:space="preserve">Отменена проверка в отношении МУП "Наш дом", в связи с прекращением осуществления МУП "Наш дом" регулируемых видов деятельности: теплоснабжение, водоснабжение и водоотведение, подлежащих плановой проверке </t>
  </si>
  <si>
    <t>14.6.2</t>
  </si>
  <si>
    <t>Доля ресурсоснабжающих организаций, перешедших на долгосрочные методы регулирования тарифов</t>
  </si>
  <si>
    <t>В соответствии с разъяснениями ФСТ России в 2015 году появилась возможность перевести на долгосрочные методы регулирования ряд ресурсоснабжающих организаций области</t>
  </si>
  <si>
    <t>14.6.3</t>
  </si>
  <si>
    <t>Доля организаций, которым установлены регулируемые цены (тарифы), от количества организаций, представивших расчетные материалы и предложения об установлении цен (тарифов)</t>
  </si>
  <si>
    <t>Государственная программа "Информационное общество"</t>
  </si>
  <si>
    <t>15.0.1</t>
  </si>
  <si>
    <t>Доля граждан, использующих механизм получения государственных и муниципальных услуг в электронной форме</t>
  </si>
  <si>
    <t>Комитет по ИТ МО</t>
  </si>
  <si>
    <t>15.0.2</t>
  </si>
  <si>
    <t>Время ожидания в очереди при обращении заявителя в орган государственной власти (орган местного самоуправления) для получения государственных (муниципальных) услуг</t>
  </si>
  <si>
    <t>Минута</t>
  </si>
  <si>
    <t>15.0.3</t>
  </si>
  <si>
    <t>Доля исполнительных органов государственной власти и органов местного самоуправления области, имеющих доступ к геоинформационной системе</t>
  </si>
  <si>
    <t>15.1</t>
  </si>
  <si>
    <t>Подпрограмма "Развитие информационного общества и формирование электронного правительства"</t>
  </si>
  <si>
    <t>15.1.1</t>
  </si>
  <si>
    <t>Доля граждан Мурманской области, зарегистрированных в Единой системе идентификации и аутентификации</t>
  </si>
  <si>
    <t>15.1.2</t>
  </si>
  <si>
    <t>Доля граждан, имеющих доступ к получению государственных и муниципальных услуг по принципу "одного окна"</t>
  </si>
  <si>
    <t>15.1.3</t>
  </si>
  <si>
    <t>Уровень удовлетворенности граждан качеством предоставления государственных и муниципальных услуг</t>
  </si>
  <si>
    <t>15.1.4</t>
  </si>
  <si>
    <t>Доля населения, удовлетворенного информационной открытостью деятельности исполнительных органов государственной власти Мурманской области</t>
  </si>
  <si>
    <t>Аппарат ПМО</t>
  </si>
  <si>
    <t>15.1.5</t>
  </si>
  <si>
    <t>Доля опубликованной информации о деятельности органов государственной власти Мурманской области и социально значимой информации в общем объеме публикаций газеты "Мурманский вестник"</t>
  </si>
  <si>
    <t>15.1.6</t>
  </si>
  <si>
    <t>Доля документов на всех видах носителей государственных архивов, находящихся в нормативных условиях, обеспечивающих их постоянное (вечное) хранение, в общем количестве архивных документов</t>
  </si>
  <si>
    <t>15.1.7</t>
  </si>
  <si>
    <t>Доступность государственных информационных систем, включенных в информационно-вычислительную сеть исполнительных органов государственной власти Мурманской области</t>
  </si>
  <si>
    <t>15.1.8</t>
  </si>
  <si>
    <t>Доля автоматизированных рабочих мест сотрудников исполнительных органов государственный власти, защищенных с использованием комплексной системы защиты информации</t>
  </si>
  <si>
    <t>15.2</t>
  </si>
  <si>
    <t>Подпрограмма "Использование спутниковых навигационных технологий и других результатов космической деятельности в интересах социально-экономического развития Мурманской области"</t>
  </si>
  <si>
    <t>15.2.1</t>
  </si>
  <si>
    <t>Количество пакетов данных дистанционного зондирования Земли, доступных на геоинформационном портале Мурманской области</t>
  </si>
  <si>
    <t>Штука</t>
  </si>
  <si>
    <t>15.2.2</t>
  </si>
  <si>
    <t>Доля исполнительных органов государственной власти, использующих ресурсы геоинформационной системы при реализации полномочий</t>
  </si>
  <si>
    <t>Государственная программа "Управление региональными финансами, создание условий для эффективного и ответственного управления муниципальными финансами"</t>
  </si>
  <si>
    <t>16.0.1</t>
  </si>
  <si>
    <t>Отношение дефицита областного бюджета к общему годовому объему доходов областного бюджета без учета объема безвозмездных поступлений в отчетном финансовом году</t>
  </si>
  <si>
    <t>В связи с поступлением налога на прибыль организаций в большем объеме и сложившейся экономией по расходам областного бюджета размер дефицита уменьшился в сравнении с годом, предшествующим отчетному, и к плановому значению</t>
  </si>
  <si>
    <t>16.0.2</t>
  </si>
  <si>
    <t>Сохранение долгосрочного кредитного рейтинга Мурманской области по шкале международных рейтинговых агентств на позиции "Стабильный"</t>
  </si>
  <si>
    <t>16.0.3</t>
  </si>
  <si>
    <t>Степень качества управления региональными финансами, присвоенная Мурманской области Министерством финансов Российской Федерации</t>
  </si>
  <si>
    <t>Указано оценочное значение. Ожидаемый срок получения фактических данных за 2015 год - сентябрь 2016 года</t>
  </si>
  <si>
    <t>16.0.4</t>
  </si>
  <si>
    <t>Отношение объема бюджетных ассигнований, предусмотренных (исполненных) в консолидированном бюджете Мурманской области на поэтапное повышение оплаты труда отдельных категорий работников бюджетной сферы, к объему бюджетных ассигнований, рассчитанных исходя из темпов роста заработной платы определенных категорий работников, установленных в дорожных картах</t>
  </si>
  <si>
    <t>16.0.5</t>
  </si>
  <si>
    <t>Количество муниципальных образований, в бюджетах которых доля межбюджетных трансфертов из других бюджетов бюджетной системы Российской Федерации превышает 70 процентов объема собственных доходов местных бюджетов</t>
  </si>
  <si>
    <t>Уменьшение количества муниципальных образований обусловлено ростом поступлений налоговых и неналоговых доходов, а также снижением сумм безвозмездных поступлений от бюджетов других уровней в связи с проведенной работой по оптимизации бюджетных расходов</t>
  </si>
  <si>
    <t>16.0.6</t>
  </si>
  <si>
    <t>Доля расходов местных бюджетов, формируемых в рамках муниципальных программ</t>
  </si>
  <si>
    <t>Увеличение доли расходов сязано с расширением сферы применения инструментов программно-целевого управления бюджетными ресурсами и переходом на программный принцип формирования бюджетов</t>
  </si>
  <si>
    <t>16.0.7</t>
  </si>
  <si>
    <t>Удельный вес объема проверенных средств в составе расходов бюджета</t>
  </si>
  <si>
    <t>Проводились внеплановые контрольные мероприятия</t>
  </si>
  <si>
    <t>Комитет госфинконтроля МО</t>
  </si>
  <si>
    <t>16.1</t>
  </si>
  <si>
    <t>Подпрограмма "Управление региональными финансами"</t>
  </si>
  <si>
    <t>16.1.1</t>
  </si>
  <si>
    <t>Отношение объема государственного долга Мурманской области по состоянию на 1 января года, следующего за отчетным, к общему годовому объему доходов бюджета Мурманской области в отчетном финансовом году (без учета объемов безвозмездных поступлений)</t>
  </si>
  <si>
    <t xml:space="preserve">Уменьшение объема заимствований в кредитных организациях в связи со сложившимся по итогам года размером дефицита </t>
  </si>
  <si>
    <t>16.1.2</t>
  </si>
  <si>
    <t>Доля главных администраторов средств областного бюджета, имеющих итоговую оценку качества финансового менеджмента более 80 баллов</t>
  </si>
  <si>
    <t>Указано оценочное значение. Ожидаемый срок получения фактических данных за 2015 год - 25 мая 2016 года</t>
  </si>
  <si>
    <t>16.1.3</t>
  </si>
  <si>
    <t>Позиция Мурманской области в рейтинге субъектов Российской Федерации по уровню открытости бюджетных данных</t>
  </si>
  <si>
    <t>Место по РФ</t>
  </si>
  <si>
    <t>По итогам 2015 года Мурманская область набрала 164 балла и заняла 5 место среди 85 субъектов РФ. Отличительной чертой региона в реализации проекта "Бюджет для граждан" стала ориентация на потребности населения в представлении бюджетной информации. Положительную оценку получил конкурс детского рисунка "Бюджет: взгляд молодого поколения", отмеченный составителями рейтинга как инновационный механизм, способствующий формированию интереса к бюджетным вопросам у детей и их родителей, и отражен в "Библиотеке лучшей практики", где размещаются наиболее удачные примеры из опыта субъектов Федерации</t>
  </si>
  <si>
    <t>16.1.4</t>
  </si>
  <si>
    <t>Степень интеграции информационных систем в сфере управления общественными финансами</t>
  </si>
  <si>
    <t>16.1.5</t>
  </si>
  <si>
    <t>Прирост посещаемости портала бюджетной системы Мурманской области "Бюджет для всех" к 2013 году</t>
  </si>
  <si>
    <t>Раз</t>
  </si>
  <si>
    <t>16.2</t>
  </si>
  <si>
    <t>Подпрограмма "Создание условий для сбалансированного и устойчивого исполнения местных бюджетов, содействие повышению качества управления муниципальными финансами"</t>
  </si>
  <si>
    <t>16.2.1</t>
  </si>
  <si>
    <t>Доля дотаций, субсидий, субвенций распределенных по утвержденным методикам, в общем объеме дотаций, субсидий, субвенций</t>
  </si>
  <si>
    <t>16.2.2</t>
  </si>
  <si>
    <t>Степень сокращения дифференциации муниципальных районов (городских округов) по уровню бюджетной обеспеченности</t>
  </si>
  <si>
    <t>16.2.3</t>
  </si>
  <si>
    <t>Доля муниципальных образований, имеющих просроченную кредиторскую задолженность</t>
  </si>
  <si>
    <t>В 2015 году прогнозировалась кредиторская задолженность по 9 муниципальным образованиям. По состоянию на 01.01.2016 просроченная кредиторская задолженность сложилась в 6 муниципальных образованиях перед ресурсоснабжающими организациями по субсидирной ответственности</t>
  </si>
  <si>
    <t>16.2.4</t>
  </si>
  <si>
    <t>Количество муниципальных образований, имеющих высокое и надлежащее качество управления муниципальными финансами</t>
  </si>
  <si>
    <t>16.3</t>
  </si>
  <si>
    <t>Подпрограмма "Организация и осуществление контроля и надзора в бюджетно-финансовой сфере"</t>
  </si>
  <si>
    <t>16.3.1</t>
  </si>
  <si>
    <t>Доля реализованных предписаний,представлений и предложений, направленных на соблюдение законодательства и повышение эффективности деятельности ИОГВ, ГОУ, ГОУП, ОМСУ, сформированных по результатам контрольных мероприятий</t>
  </si>
  <si>
    <t>Увеличение реализованных предписаний связано с вступлением в действие ч.20 ст.19.5 КоАП РФ</t>
  </si>
  <si>
    <t>16.3.2</t>
  </si>
  <si>
    <t>Отношение количества главных администраторов средств областного бюджета, в отношении которых проведены проверки исполнения законодательства в бюджетно-финансовой сфере, к общему количеству главных администраторов средств областного бюджета</t>
  </si>
  <si>
    <t>16.3.3</t>
  </si>
  <si>
    <t>Соотношение количества контрольных мероприятий, признанных незаконными в судебном порядке, и общего количества контрольных мероприятий</t>
  </si>
  <si>
    <t>16.3.4</t>
  </si>
  <si>
    <t>Доля взысканных денежных средств от общей суммы штрафов, наложенных на должностных лиц, привлеченных к административной ответственности</t>
  </si>
  <si>
    <t>В 2015 году взысканы в т.ч. штрафы, наложенные в конце 2014 года. Законодательство дает срок на вступление в силу Постановления - 10 дней и на уплату штрафа в течение 60 дней после вступления в силу Постановления</t>
  </si>
  <si>
    <t>16.3.5</t>
  </si>
  <si>
    <t>Доля реализовнных предписаний об устранении выявленных нарушений в сфере закупок</t>
  </si>
  <si>
    <t>16.3.6</t>
  </si>
  <si>
    <t>Количество соглашений о взаимодействии, заключенных с контролирующими органами муниципальных образований в сфере закупок</t>
  </si>
  <si>
    <t>Два Соглашения были заключены по инициативе контролирующих органов муниципальных образований ЗАТО Североморск и г. Мончегорска</t>
  </si>
  <si>
    <t>16.3.7</t>
  </si>
  <si>
    <t>Соотношение количества отмененных в судебном порядке решений комиссии по контролю в сфере закупок, актов контрольных мероприятий в указанной сфере и общего количества решений и актов</t>
  </si>
  <si>
    <t>16.4</t>
  </si>
  <si>
    <t>Подпрограмма "Развитие системы управления государственными закупками Мурманской области"</t>
  </si>
  <si>
    <t>16.4.1</t>
  </si>
  <si>
    <t>Доля возвратов заявок на закупку на доработку заказчику в общем объеме заявок на закупку, направленных в уполномоченный орган</t>
  </si>
  <si>
    <t>Повышение качества подготовки государственными заказчиками и бюджетными учреждениями Мурманской области документации о закупках</t>
  </si>
  <si>
    <t>Комитет госзакупок МО</t>
  </si>
  <si>
    <t>16.4.2</t>
  </si>
  <si>
    <t xml:space="preserve">Доля заявок на закупку, размещенных уполномоченным органом в соответствии со сводным планом-графиком </t>
  </si>
  <si>
    <t>16.4.3</t>
  </si>
  <si>
    <t>Обеспечение бесперебойной работы и развитие АИС "Web-Торги-КС"</t>
  </si>
  <si>
    <t>Государственная программа "Государственное управление и гражданское общество"</t>
  </si>
  <si>
    <t>17.0.1</t>
  </si>
  <si>
    <t xml:space="preserve">Доля вакантных должностей государственной гражданской службы Мурманской области, замещенных на основе назначения из кадрового резерва на гражданской службе Мурманской области и по результатам конкурса </t>
  </si>
  <si>
    <t>17.0.2</t>
  </si>
  <si>
    <t xml:space="preserve">Численность государственных гражданских служащих Мурманской области, получивших дополнительное профессиональное образование в рамках программных мероприятий </t>
  </si>
  <si>
    <t>17.0.3</t>
  </si>
  <si>
    <t>Доля опротестованных органами прокуратуры нормативных правовых актов Губернатора и Правительства Мурманской области от общего числа принятых нормативных правовых актов</t>
  </si>
  <si>
    <t>Фактически сложившиеся результаты деятельности</t>
  </si>
  <si>
    <t>Минюст МО</t>
  </si>
  <si>
    <t>17.0.4</t>
  </si>
  <si>
    <t>Доля законопроектов, внесенных Губернатором Мурманской области в Мурманскую областную Думу и принятых в отчетном году, от общего количества законов, принятых Мурманской областной Думой</t>
  </si>
  <si>
    <t>17.0.5</t>
  </si>
  <si>
    <t>Доля граждан, столкнувшихся с проявлениями коррупции</t>
  </si>
  <si>
    <t>Данные получены по результатам исследования коррупции в Мурманской области социологическими методами в рамках регионального антикоррупционного мониторинга</t>
  </si>
  <si>
    <t>17.0.6</t>
  </si>
  <si>
    <t>Доля муниципальных образований Мурманской области, которым была оказана организационная, методическая и консультационная поддержка Аппаратом Правительства Мурманской области, от общего числа муниципальных образований</t>
  </si>
  <si>
    <t>17.0.7</t>
  </si>
  <si>
    <t>Доля объектов недвижимого имущества государственной собственности Мурманской области, используемых при осуществлении региональных полномочий</t>
  </si>
  <si>
    <t>Минимущество МО</t>
  </si>
  <si>
    <t>17.0.8</t>
  </si>
  <si>
    <t>Доля граждан Российской Федерации, проживающих на территории Мурманской области, считающих себя россиянами или причисляющих себя к российской нации, от числа опрошенных</t>
  </si>
  <si>
    <t>17.0.9</t>
  </si>
  <si>
    <t>Доля мировых судей, положительно оценивающих уровень материально-технического и информационно-технологического обеспечения судебных участков мировых судей Мурманской области</t>
  </si>
  <si>
    <t>17.1</t>
  </si>
  <si>
    <t>Подпрограмма "Создание условий для обеспечения государственного управления"</t>
  </si>
  <si>
    <t>17.1.1</t>
  </si>
  <si>
    <t>Доля государственных гражданских служащих Мурманской области, получивших дополнительное профессиональное образование в соответствующем году, от численности государственных гражданских служащих Мурманской области, запланированных к обучению в рамках государственного заказа</t>
  </si>
  <si>
    <t>17.1.2</t>
  </si>
  <si>
    <t>Доля граждан, состоящих в кадровом резерве на гражданской службе Мурманской области, от общего числа лиц, включенных в кадровый резерв на гражданской службе Мурманской области</t>
  </si>
  <si>
    <t>Участие в конкурсе носит заявительный характер. Решение о включении кандидатов в кадровый резерв принимается комиссией с участием независимых экспертов с учетом результатов тестирования и собеседования</t>
  </si>
  <si>
    <t>17.1.3</t>
  </si>
  <si>
    <t>Доля поручений и указаний Президента Российской Федерации и Правительства Российской Федерации, Губернатора Мурманской области и Правительства Мурманской области, находящихся на контроле, исполненных исполнительными органами государственной власти Мурманской области в установленный срок, в общем количестве таких поручений, находящихся на контроле</t>
  </si>
  <si>
    <t>17.1.4</t>
  </si>
  <si>
    <t xml:space="preserve">Доля правовых актов Губернатора и Правительства Мурманской области, прошедших правовую экспертизу, от числа принятых актов </t>
  </si>
  <si>
    <t>17.1.5</t>
  </si>
  <si>
    <t>Доля законов Мурманской области, признанных в судебном порядке противоречащими или не соответствующими законодательству, проекты которых согласованы или разработаны Министерством юстиции Мурманской области</t>
  </si>
  <si>
    <t>17.1.6</t>
  </si>
  <si>
    <t>Доля законопроектов, прошедших правовую экспертизу, от числа внесенных  Губернатором Мурманской области в Мурманскую областную Думу</t>
  </si>
  <si>
    <t>17.1.7</t>
  </si>
  <si>
    <t>Доля протокольных мероприятий, а также мероприятий в сфере международного сотрудничества на региональном уровне, проведенных без обоснованных замечаний по качеству подготовки в адрес Аппарата Правительства Мурманской области, в общем количестве проведенных мероприятий</t>
  </si>
  <si>
    <t>17.1.8</t>
  </si>
  <si>
    <t>Доля подготовленной и представленной в установленные сроки информации и сводной типовой отчетности о реализации приоритетных национальных проектов и мероприятий по улучшению демографической ситуации</t>
  </si>
  <si>
    <t>17.1.9</t>
  </si>
  <si>
    <t xml:space="preserve">Доля мероприятий федеральных органов государственной власти с участием ГОКУ "Представительство Правительства Мурманской области" от общего количества мероприятий, в которых ему было поручено принять участие Губернатором, членами Правительства и руководителями исполнительных органов государственной власти Мурманской области </t>
  </si>
  <si>
    <t>17.1.10</t>
  </si>
  <si>
    <t xml:space="preserve">Доля рассмотренных наградных документов на поощрение государственными наградами Российской Федерации, наградами Мурманской области и Губернатора Мурманской области от общего количества поступивших наградных документов </t>
  </si>
  <si>
    <t>17.1.11</t>
  </si>
  <si>
    <t>Доля получателей государственных услуг (работ)  ГОБУ "Автобаза Правительства Мурманской области" и ГОБУ "Управление по обеспечению деятельности Правительства Мурманской области", удовлетворенных их качеством, от общего числа опрошенных получателей услуг (работ)</t>
  </si>
  <si>
    <t>17.1.12</t>
  </si>
  <si>
    <t>Степень информированности населения о проблемах коррупции</t>
  </si>
  <si>
    <t>17.1.13</t>
  </si>
  <si>
    <t>Доля проектов нормативных правовых актов, при проведении антикоррупционной экспертизы которых выявлены коррупциогенные факторы, от общего числа проектов, подвергшихся антикоррупционной экспертизе</t>
  </si>
  <si>
    <t>17.1.14</t>
  </si>
  <si>
    <t xml:space="preserve">Количество обоснованных жалоб граждан на действия (бездействие) органов, осуществляющих государственную регистрацию актов гражданского состояния </t>
  </si>
  <si>
    <t xml:space="preserve">Нарушения законодательства РФ о государственной регистрации актов гражданского состояния, допущенные отделами ЗАГС муниципальных образований Мурманской области </t>
  </si>
  <si>
    <t>17.1.15</t>
  </si>
  <si>
    <t>Доля устраненных нарушений Закона Мурманской области "Об административных комиссиях" от числа выявленных нарушений при осуществлении органами местного самоуправления отдельных государственных полномочий по организационному обеспечению деятельности административных комиссий</t>
  </si>
  <si>
    <t>17.1.16</t>
  </si>
  <si>
    <t>Объем юридических услуг, оказанных адвокатами в рамках государственной системы бесплатной юридической помощи</t>
  </si>
  <si>
    <t>Заявительный характер услуг, фактически сложившиеся результаты деятельности</t>
  </si>
  <si>
    <t>17.1.17</t>
  </si>
  <si>
    <t xml:space="preserve">Доля рассмотренных ходатайств о помиловании от числа поступивших ходатайств  </t>
  </si>
  <si>
    <t>17.1.18</t>
  </si>
  <si>
    <t xml:space="preserve">Доля своевременно составленных (измененных, дополненных) и направленных в федеральные суды списков кандидатов в присяжные заседатели от общего количества указанных списков, подлежащих составлению (изменению, дополнению)   </t>
  </si>
  <si>
    <t>17.1.19</t>
  </si>
  <si>
    <t>Доля своевременно рассмотренных обращений граждан, от числа обращений, поставленных на контроль в Аппарате Правительства Мурманской области</t>
  </si>
  <si>
    <t>17.1.20</t>
  </si>
  <si>
    <t>Степень выполнения плана работы межведомственной комиссии по совершенствованию территориальной  и структурной организации местного самоуправления в Мурманской области</t>
  </si>
  <si>
    <t>17.1.21</t>
  </si>
  <si>
    <t xml:space="preserve">Численность лиц, замещающих муниципальные должности, муниципальных служащих Мурманской области, сотрудников муниципальных бюджетных учреждений, прошедших обучение в рамках программных мероприятий </t>
  </si>
  <si>
    <t>17.1.22</t>
  </si>
  <si>
    <t>Доля муниципальных нормативных правовых актов, прошедших экспертизу на соответствие законодательству, от числа внесенных в регистр муниципальных нормативных правовых актов, подлежащих экспертизе</t>
  </si>
  <si>
    <t>17.2</t>
  </si>
  <si>
    <t>Подпрограмма "Управление государственным имуществом Мурманской области"</t>
  </si>
  <si>
    <t>17.2.1</t>
  </si>
  <si>
    <t>Доля объектов казны Мурманской области, вовлеченных в хозяйственный оборот (на конец года)</t>
  </si>
  <si>
    <t>В состав казны поступил значительный объем земельных  участков, которые были переданы в аренду и безвозмездное пользование</t>
  </si>
  <si>
    <t>17.2.2</t>
  </si>
  <si>
    <t>Доля правообладателей и иных юридических лиц, сведения о которых учтены с использованием автоматизированной системы</t>
  </si>
  <si>
    <t>17.2.3</t>
  </si>
  <si>
    <t xml:space="preserve">Количество объектов недвижимого имущества, сведения о которых учтены в реестре государственного имущества Мурманской области, по новой системе учета </t>
  </si>
  <si>
    <t>17.2.4</t>
  </si>
  <si>
    <t xml:space="preserve">Количество государственных областных унитарных  предприятий и акционерных  обществ, акции (доли) которых  находятся в областной собственности, осуществляющих уставную деятельность </t>
  </si>
  <si>
    <t>17.2.5</t>
  </si>
  <si>
    <t>Доля рассмотренных  предложений о закреплении имущества за государственными учреждениями, государственными областными унитарными предприятиями в установленный срок в общем количестве поступивших  предложений</t>
  </si>
  <si>
    <t>17.2.6</t>
  </si>
  <si>
    <t>Доля объектов недвижимого имущества, вовлеченных в хозяйственный оборот в отчетном году, в общем количестве объектов недвижимого  имущества, не задействованных  при осуществлении региональных полномочий, согласно поступившим обращениям</t>
  </si>
  <si>
    <t>17.2.7</t>
  </si>
  <si>
    <t>Доля государственных областных унитарных предприятий и хозяйственных обществ, в уставном капитале которых доля участия РФ  и Мурманской области в совокупности превышает 50%, в отношении которых приняты ключевые показатели эффективности для оценки работы менеджмента</t>
  </si>
  <si>
    <t xml:space="preserve">Целевые значения ключевых показателей эффективности утверждены в отношении 6 обществ. Два общества (АО "МЭС" и ОАО "Мостовое предприятие") дорабатывают стратегии развития, в том числе ключевые показатели эффективности </t>
  </si>
  <si>
    <t>17.2.8</t>
  </si>
  <si>
    <t>Доходы от аренды земельных участков, находящихся в государственной собственности Мурманской области</t>
  </si>
  <si>
    <t>17.2.9</t>
  </si>
  <si>
    <t xml:space="preserve">Площадь земельных  участков, в отношении которых выполнены кадастровые работы </t>
  </si>
  <si>
    <t>Гектар</t>
  </si>
  <si>
    <t>Кадастровые работы в отношении 7 земельных участков общей площадью 6,3 га по государственным контрактам  2014 года сданы в 2015 году</t>
  </si>
  <si>
    <t>17.2.10</t>
  </si>
  <si>
    <t>Количество земельных  участков, в отношении которых осуществлена государственная регистрация права государственной собственности Мурманской области</t>
  </si>
  <si>
    <t>17.2.11</t>
  </si>
  <si>
    <t>Доля рассмотренных ходатайств о переводе земель или земельных  участков из одной категории в другую в установленные сроки, в общем количестве поступивших  к рассмотрению ходатайств</t>
  </si>
  <si>
    <t>17.3</t>
  </si>
  <si>
    <t>Подпрограмма "Укрепление этнокультурного многообразия, гражданского самосознания и патриотизма в Мурманской области"</t>
  </si>
  <si>
    <t>17.3.1</t>
  </si>
  <si>
    <t>Доля граждан из числа коренных малочисленных народов Севера Мурманской области, сохраняющих традиционный образ жизни, хозяйствования и ведения промыслов коренных малочисленных народов Севера Мурманской области, от числа опрошенных</t>
  </si>
  <si>
    <t>17.3.2</t>
  </si>
  <si>
    <t>Уровень толерантного отношения к представителям другой национальности</t>
  </si>
  <si>
    <t>17.3.3</t>
  </si>
  <si>
    <t>Доля граждан, проживающих на территории Мурманской области, положительно оценивающих состояние межнациональных отношений, из числа опрошенных</t>
  </si>
  <si>
    <t>17.3.4</t>
  </si>
  <si>
    <t>Доля граждан, проживающих в Мурманской области, положительно оценивающих результаты проведения мероприятий по патриотическому воспитанию, от числа опрошенных</t>
  </si>
  <si>
    <t>17.4</t>
  </si>
  <si>
    <t>Подпрограмма "Развитие и укрепление института мировой юстиции в Мурманской области"</t>
  </si>
  <si>
    <t>17.4.1</t>
  </si>
  <si>
    <t>Доля мировых судей, впервые назначенных на должность судьи, прошедших переподготовку в течение года со дня назначения на должность судьи</t>
  </si>
  <si>
    <t>17.4.2</t>
  </si>
  <si>
    <t>Доля эксплуатируемых зданий (помещений) судебных участков мировых судей, отвечающих установленным требованиям,  к общему количеству эксплуатируемых зданий (помещений) судебных участков мировых судей</t>
  </si>
  <si>
    <t>17.4.3</t>
  </si>
  <si>
    <t xml:space="preserve">Доля судебных участков, обеспеченных залами судебных заседаний                                                                                                                                                                                 </t>
  </si>
  <si>
    <t>17.4.4</t>
  </si>
  <si>
    <t xml:space="preserve">Уровень кадрового обеспечения судебных участков мировых судей                                                                                                                                                                                 </t>
  </si>
  <si>
    <t>17.4.5</t>
  </si>
  <si>
    <t>Доля судебных участков мировых судей, имеющих интернет-сайты с актуальной информацией о вынесенных судебных решениях и движении дел</t>
  </si>
  <si>
    <t>17.4.6</t>
  </si>
  <si>
    <t>Доля мировых судей и работников аппаратов мировых судей, повысивших квалификацию, от общего числа лиц, направленных на обучение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</si>
</sst>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0.0"/>
    <numFmt numFmtId="166" formatCode="#,##0.0"/>
    <numFmt numFmtId="167" formatCode="#,##0.000"/>
  </numFmts>
  <fonts count="19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0"/>
      <name val="Arial"/>
      <family val="2"/>
      <charset val="204"/>
    </font>
    <font>
      <sz val="8"/>
      <color rgb="FF333333"/>
      <name val="Times New Roman"/>
      <family val="1"/>
      <charset val="204"/>
    </font>
    <font>
      <b/>
      <sz val="8"/>
      <color rgb="FF33333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70C0"/>
      <name val="Wingdings 3"/>
      <family val="1"/>
      <charset val="2"/>
    </font>
    <font>
      <sz val="8"/>
      <color rgb="FF00B050"/>
      <name val="Wingdings 3"/>
      <family val="1"/>
      <charset val="2"/>
    </font>
    <font>
      <sz val="8"/>
      <name val="Wingdings 3"/>
      <family val="1"/>
      <charset val="2"/>
    </font>
    <font>
      <sz val="8"/>
      <color rgb="FF333333"/>
      <name val="Wingdings 3"/>
      <family val="1"/>
      <charset val="2"/>
    </font>
    <font>
      <sz val="8"/>
      <name val="Arial Cyr"/>
    </font>
    <font>
      <u/>
      <sz val="11"/>
      <color theme="10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indexed="64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4" fontId="15" fillId="0" borderId="10">
      <alignment horizontal="left" vertical="center" wrapText="1"/>
    </xf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91">
    <xf numFmtId="0" fontId="0" fillId="0" borderId="0" xfId="0"/>
    <xf numFmtId="49" fontId="3" fillId="0" borderId="0" xfId="1" applyNumberFormat="1" applyFont="1" applyAlignment="1" applyProtection="1">
      <alignment horizontal="left" vertical="center"/>
      <protection locked="0"/>
    </xf>
    <xf numFmtId="0" fontId="3" fillId="0" borderId="0" xfId="1" applyFont="1" applyAlignment="1" applyProtection="1">
      <alignment horizontal="left"/>
      <protection locked="0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right" vertical="center"/>
      <protection locked="0"/>
    </xf>
    <xf numFmtId="164" fontId="2" fillId="0" borderId="0" xfId="1" applyNumberFormat="1" applyFont="1" applyProtection="1">
      <protection locked="0"/>
    </xf>
    <xf numFmtId="164" fontId="2" fillId="0" borderId="0" xfId="1" applyNumberFormat="1" applyFont="1" applyFill="1" applyProtection="1">
      <protection locked="0"/>
    </xf>
    <xf numFmtId="2" fontId="2" fillId="0" borderId="0" xfId="1" applyNumberFormat="1" applyFont="1" applyFill="1" applyProtection="1">
      <protection locked="0"/>
    </xf>
    <xf numFmtId="165" fontId="2" fillId="0" borderId="0" xfId="1" applyNumberFormat="1" applyFont="1" applyProtection="1">
      <protection locked="0"/>
    </xf>
    <xf numFmtId="165" fontId="2" fillId="0" borderId="0" xfId="1" applyNumberFormat="1" applyFont="1" applyFill="1" applyProtection="1">
      <protection locked="0"/>
    </xf>
    <xf numFmtId="0" fontId="2" fillId="0" borderId="0" xfId="1" applyProtection="1">
      <protection locked="0"/>
    </xf>
    <xf numFmtId="0" fontId="5" fillId="0" borderId="0" xfId="0" applyFont="1" applyAlignment="1" applyProtection="1">
      <alignment horizontal="center" vertical="top" wrapText="1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4" xfId="1" applyFont="1" applyFill="1" applyBorder="1" applyAlignment="1" applyProtection="1">
      <alignment horizontal="center" vertical="center" wrapText="1"/>
      <protection hidden="1"/>
    </xf>
    <xf numFmtId="0" fontId="2" fillId="0" borderId="0" xfId="1" applyFill="1" applyProtection="1">
      <protection locked="0"/>
    </xf>
    <xf numFmtId="0" fontId="8" fillId="0" borderId="1" xfId="1" applyFont="1" applyFill="1" applyBorder="1" applyAlignment="1" applyProtection="1">
      <alignment horizontal="center" vertical="center" wrapText="1"/>
      <protection hidden="1"/>
    </xf>
    <xf numFmtId="0" fontId="8" fillId="0" borderId="4" xfId="1" applyFont="1" applyFill="1" applyBorder="1" applyAlignment="1" applyProtection="1">
      <alignment horizontal="center" vertical="center" wrapText="1"/>
      <protection hidden="1"/>
    </xf>
    <xf numFmtId="49" fontId="9" fillId="2" borderId="1" xfId="1" applyNumberFormat="1" applyFont="1" applyFill="1" applyBorder="1" applyAlignment="1" applyProtection="1">
      <alignment horizontal="left" vertical="center" wrapText="1"/>
      <protection hidden="1"/>
    </xf>
    <xf numFmtId="0" fontId="9" fillId="2" borderId="1" xfId="1" applyFont="1" applyFill="1" applyBorder="1" applyAlignment="1" applyProtection="1">
      <alignment horizontal="left" vertical="center"/>
      <protection hidden="1"/>
    </xf>
    <xf numFmtId="49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Font="1" applyFill="1" applyBorder="1" applyAlignment="1" applyProtection="1">
      <alignment horizontal="center" vertical="center" wrapText="1"/>
      <protection hidden="1"/>
    </xf>
    <xf numFmtId="0" fontId="8" fillId="2" borderId="1" xfId="1" applyFont="1" applyFill="1" applyBorder="1" applyAlignment="1" applyProtection="1">
      <alignment horizontal="left" vertical="center" wrapText="1"/>
      <protection hidden="1"/>
    </xf>
    <xf numFmtId="165" fontId="10" fillId="2" borderId="1" xfId="1" applyNumberFormat="1" applyFont="1" applyFill="1" applyBorder="1" applyAlignment="1" applyProtection="1">
      <alignment horizontal="center" vertical="center"/>
      <protection locked="0"/>
    </xf>
    <xf numFmtId="0" fontId="8" fillId="2" borderId="1" xfId="1" applyFont="1" applyFill="1" applyBorder="1" applyAlignment="1">
      <alignment horizontal="left" vertical="center" wrapText="1"/>
    </xf>
    <xf numFmtId="0" fontId="8" fillId="2" borderId="0" xfId="1" applyFont="1" applyFill="1" applyBorder="1" applyAlignment="1" applyProtection="1">
      <alignment horizontal="center" vertical="center" wrapText="1"/>
      <protection hidden="1"/>
    </xf>
    <xf numFmtId="2" fontId="2" fillId="3" borderId="0" xfId="1" applyNumberFormat="1" applyFont="1" applyFill="1" applyProtection="1">
      <protection locked="0"/>
    </xf>
    <xf numFmtId="165" fontId="2" fillId="0" borderId="0" xfId="1" applyNumberFormat="1" applyFill="1" applyProtection="1">
      <protection locked="0"/>
    </xf>
    <xf numFmtId="49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Font="1" applyFill="1" applyBorder="1" applyAlignment="1" applyProtection="1">
      <alignment horizontal="left" vertical="center" wrapText="1"/>
      <protection hidden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4" borderId="1" xfId="1" applyFont="1" applyFill="1" applyBorder="1" applyAlignment="1" applyProtection="1">
      <alignment vertical="center" wrapText="1"/>
      <protection locked="0"/>
    </xf>
    <xf numFmtId="0" fontId="8" fillId="0" borderId="3" xfId="1" applyFont="1" applyFill="1" applyBorder="1" applyAlignment="1" applyProtection="1">
      <alignment horizontal="center" vertical="center" wrapText="1"/>
      <protection hidden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vertical="center" wrapText="1"/>
      <protection locked="0"/>
    </xf>
    <xf numFmtId="164" fontId="4" fillId="0" borderId="3" xfId="0" applyNumberFormat="1" applyFont="1" applyBorder="1" applyAlignment="1">
      <alignment horizontal="center" vertical="center" wrapText="1"/>
    </xf>
    <xf numFmtId="0" fontId="12" fillId="0" borderId="1" xfId="1" applyFont="1" applyFill="1" applyBorder="1" applyAlignment="1" applyProtection="1">
      <alignment horizontal="center" vertical="center" wrapText="1"/>
      <protection hidden="1"/>
    </xf>
    <xf numFmtId="49" fontId="3" fillId="5" borderId="1" xfId="1" applyNumberFormat="1" applyFont="1" applyFill="1" applyBorder="1" applyAlignment="1" applyProtection="1">
      <alignment horizontal="left" vertical="center"/>
      <protection hidden="1"/>
    </xf>
    <xf numFmtId="0" fontId="3" fillId="5" borderId="1" xfId="1" applyFont="1" applyFill="1" applyBorder="1" applyAlignment="1" applyProtection="1">
      <alignment horizontal="left" vertical="center"/>
      <protection hidden="1"/>
    </xf>
    <xf numFmtId="49" fontId="3" fillId="5" borderId="1" xfId="1" applyNumberFormat="1" applyFont="1" applyFill="1" applyBorder="1" applyAlignment="1" applyProtection="1">
      <alignment horizontal="center" vertical="center"/>
      <protection hidden="1"/>
    </xf>
    <xf numFmtId="0" fontId="13" fillId="5" borderId="1" xfId="1" applyFont="1" applyFill="1" applyBorder="1" applyAlignment="1" applyProtection="1">
      <alignment horizontal="center" vertical="center"/>
      <protection hidden="1"/>
    </xf>
    <xf numFmtId="165" fontId="10" fillId="5" borderId="1" xfId="1" applyNumberFormat="1" applyFont="1" applyFill="1" applyBorder="1" applyAlignment="1" applyProtection="1">
      <alignment horizontal="center" vertical="center"/>
      <protection locked="0"/>
    </xf>
    <xf numFmtId="0" fontId="3" fillId="5" borderId="1" xfId="1" applyFont="1" applyFill="1" applyBorder="1" applyAlignment="1">
      <alignment horizontal="left" vertical="center"/>
    </xf>
    <xf numFmtId="0" fontId="3" fillId="5" borderId="1" xfId="1" applyFont="1" applyFill="1" applyBorder="1" applyAlignment="1" applyProtection="1">
      <alignment horizontal="center" vertical="center"/>
      <protection hidden="1"/>
    </xf>
    <xf numFmtId="0" fontId="3" fillId="5" borderId="0" xfId="1" applyFont="1" applyFill="1" applyBorder="1" applyAlignment="1" applyProtection="1">
      <alignment horizontal="center" vertical="center"/>
      <protection hidden="1"/>
    </xf>
    <xf numFmtId="0" fontId="2" fillId="6" borderId="0" xfId="1" applyFont="1" applyFill="1" applyAlignment="1" applyProtection="1">
      <protection locked="0"/>
    </xf>
    <xf numFmtId="2" fontId="2" fillId="6" borderId="0" xfId="1" applyNumberFormat="1" applyFont="1" applyFill="1" applyAlignment="1" applyProtection="1">
      <protection locked="0"/>
    </xf>
    <xf numFmtId="0" fontId="2" fillId="0" borderId="0" xfId="1" applyFill="1" applyAlignment="1" applyProtection="1">
      <protection locked="0"/>
    </xf>
    <xf numFmtId="0" fontId="9" fillId="0" borderId="1" xfId="1" applyFont="1" applyFill="1" applyBorder="1" applyAlignment="1" applyProtection="1">
      <alignment horizontal="center" vertical="center" wrapText="1"/>
      <protection hidden="1"/>
    </xf>
    <xf numFmtId="2" fontId="4" fillId="7" borderId="0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3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7" borderId="1" xfId="0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 applyProtection="1">
      <alignment horizontal="center" vertical="center" wrapText="1"/>
      <protection hidden="1"/>
    </xf>
    <xf numFmtId="0" fontId="2" fillId="3" borderId="0" xfId="1" applyFill="1" applyProtection="1">
      <protection locked="0"/>
    </xf>
    <xf numFmtId="164" fontId="2" fillId="3" borderId="0" xfId="1" applyNumberFormat="1" applyFont="1" applyFill="1" applyProtection="1">
      <protection locked="0"/>
    </xf>
    <xf numFmtId="164" fontId="2" fillId="6" borderId="0" xfId="1" applyNumberFormat="1" applyFont="1" applyFill="1" applyAlignment="1" applyProtection="1">
      <protection locked="0"/>
    </xf>
    <xf numFmtId="2" fontId="4" fillId="0" borderId="0" xfId="0" applyNumberFormat="1" applyFont="1" applyFill="1" applyBorder="1" applyAlignment="1">
      <alignment horizontal="center" vertical="center" wrapText="1"/>
    </xf>
    <xf numFmtId="2" fontId="10" fillId="5" borderId="1" xfId="1" applyNumberFormat="1" applyFont="1" applyFill="1" applyBorder="1" applyAlignment="1" applyProtection="1">
      <alignment horizontal="center" vertical="center"/>
      <protection locked="0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2" xfId="1" applyFont="1" applyFill="1" applyBorder="1" applyAlignment="1" applyProtection="1">
      <alignment horizontal="left" vertical="center" wrapText="1"/>
      <protection hidden="1"/>
    </xf>
    <xf numFmtId="0" fontId="9" fillId="2" borderId="9" xfId="1" applyFont="1" applyFill="1" applyBorder="1" applyAlignment="1" applyProtection="1">
      <alignment horizontal="left" vertical="center" wrapText="1"/>
      <protection hidden="1"/>
    </xf>
    <xf numFmtId="0" fontId="9" fillId="2" borderId="3" xfId="1" applyFont="1" applyFill="1" applyBorder="1" applyAlignment="1" applyProtection="1">
      <alignment horizontal="left" vertical="center" wrapText="1"/>
      <protection hidden="1"/>
    </xf>
    <xf numFmtId="0" fontId="3" fillId="5" borderId="2" xfId="1" applyFont="1" applyFill="1" applyBorder="1" applyAlignment="1" applyProtection="1">
      <alignment horizontal="left" vertical="center" wrapText="1"/>
      <protection hidden="1"/>
    </xf>
    <xf numFmtId="0" fontId="3" fillId="5" borderId="9" xfId="1" applyFont="1" applyFill="1" applyBorder="1" applyAlignment="1" applyProtection="1">
      <alignment horizontal="left" vertical="center" wrapText="1"/>
      <protection hidden="1"/>
    </xf>
    <xf numFmtId="0" fontId="3" fillId="5" borderId="3" xfId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2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2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4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Fill="1" applyBorder="1" applyAlignment="1" applyProtection="1">
      <alignment horizontal="center" vertical="center" wrapText="1"/>
      <protection hidden="1"/>
    </xf>
    <xf numFmtId="0" fontId="3" fillId="0" borderId="3" xfId="1" applyFont="1" applyFill="1" applyBorder="1" applyAlignment="1" applyProtection="1">
      <alignment horizontal="center" vertical="center" wrapText="1"/>
      <protection hidden="1"/>
    </xf>
  </cellXfs>
  <cellStyles count="13">
    <cellStyle name="xl74" xfId="2"/>
    <cellStyle name="Гиперссылка 2" xfId="3"/>
    <cellStyle name="Обычный" xfId="0" builtinId="0"/>
    <cellStyle name="Обычный 2" xfId="4"/>
    <cellStyle name="Обычный 2 2" xfId="5"/>
    <cellStyle name="Обычный 3" xfId="6"/>
    <cellStyle name="Обычный 4" xfId="7"/>
    <cellStyle name="Обычный 5" xfId="1"/>
    <cellStyle name="Процентный 2" xfId="8"/>
    <cellStyle name="Процентный 2 2" xfId="9"/>
    <cellStyle name="Процентный 3" xfId="10"/>
    <cellStyle name="Процентный 4" xfId="11"/>
    <cellStyle name="Финансовый 2" xfId="12"/>
  </cellStyles>
  <dxfs count="3">
    <dxf>
      <fill>
        <patternFill>
          <bgColor theme="5" tint="0.59996337778862885"/>
        </patternFill>
      </fill>
    </dxf>
    <dxf>
      <fill>
        <patternFill>
          <bgColor rgb="FFFFFF66"/>
        </patternFill>
      </fill>
    </dxf>
    <dxf>
      <fill>
        <patternFill>
          <bgColor theme="7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outlinePr summaryBelow="0"/>
    <pageSetUpPr fitToPage="1"/>
  </sheetPr>
  <dimension ref="A1:R590"/>
  <sheetViews>
    <sheetView showGridLines="0" tabSelected="1" view="pageBreakPreview" topLeftCell="C1" zoomScale="85" zoomScaleNormal="85" zoomScaleSheetLayoutView="85" workbookViewId="0">
      <pane ySplit="5" topLeftCell="A6" activePane="bottomLeft" state="frozen"/>
      <selection activeCell="H3949" sqref="H3949:H3953"/>
      <selection pane="bottomLeft" activeCell="L1" sqref="L1:S1048576"/>
    </sheetView>
  </sheetViews>
  <sheetFormatPr defaultColWidth="11.77734375" defaultRowHeight="14.4" customHeight="1" outlineLevelRow="2"/>
  <cols>
    <col min="1" max="1" width="7.109375" style="1" customWidth="1"/>
    <col min="2" max="2" width="59.109375" style="2" customWidth="1"/>
    <col min="3" max="3" width="13.33203125" style="3" customWidth="1"/>
    <col min="4" max="4" width="7" style="3" customWidth="1"/>
    <col min="5" max="5" width="8.44140625" style="3" customWidth="1"/>
    <col min="6" max="6" width="9.109375" style="3" customWidth="1"/>
    <col min="7" max="7" width="9.33203125" style="3" customWidth="1"/>
    <col min="8" max="8" width="12.33203125" style="4" customWidth="1"/>
    <col min="9" max="9" width="10" style="4" customWidth="1"/>
    <col min="10" max="10" width="36.44140625" style="3" customWidth="1"/>
    <col min="11" max="11" width="18.33203125" style="3" customWidth="1"/>
    <col min="12" max="12" width="5.6640625" style="3" hidden="1" customWidth="1"/>
    <col min="13" max="13" width="8.77734375" style="6" hidden="1" customWidth="1"/>
    <col min="14" max="14" width="8.77734375" style="7" hidden="1" customWidth="1"/>
    <col min="15" max="15" width="8.44140625" style="8" hidden="1" customWidth="1"/>
    <col min="16" max="16" width="9.6640625" style="8" hidden="1" customWidth="1"/>
    <col min="17" max="17" width="10" style="9" hidden="1" customWidth="1"/>
    <col min="18" max="18" width="10.33203125" style="10" hidden="1" customWidth="1"/>
    <col min="19" max="19" width="0" style="11" hidden="1" customWidth="1"/>
    <col min="20" max="16384" width="11.77734375" style="11"/>
  </cols>
  <sheetData>
    <row r="1" spans="1:18" ht="14.4" customHeight="1">
      <c r="K1" s="5" t="s">
        <v>0</v>
      </c>
      <c r="L1" s="5"/>
    </row>
    <row r="2" spans="1:18" ht="14.4" customHeight="1">
      <c r="A2" s="84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12"/>
    </row>
    <row r="3" spans="1:18" ht="6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8" s="16" customFormat="1" ht="18" customHeight="1">
      <c r="A4" s="85" t="s">
        <v>2</v>
      </c>
      <c r="B4" s="87" t="s">
        <v>3</v>
      </c>
      <c r="C4" s="87" t="s">
        <v>4</v>
      </c>
      <c r="D4" s="87" t="s">
        <v>5</v>
      </c>
      <c r="E4" s="14" t="s">
        <v>6</v>
      </c>
      <c r="F4" s="89" t="s">
        <v>7</v>
      </c>
      <c r="G4" s="90"/>
      <c r="H4" s="87" t="s">
        <v>8</v>
      </c>
      <c r="I4" s="87" t="s">
        <v>9</v>
      </c>
      <c r="J4" s="87" t="s">
        <v>10</v>
      </c>
      <c r="K4" s="87" t="s">
        <v>11</v>
      </c>
      <c r="L4" s="15"/>
      <c r="M4" s="74" t="s">
        <v>12</v>
      </c>
      <c r="N4" s="76" t="s">
        <v>13</v>
      </c>
      <c r="O4" s="78" t="s">
        <v>12</v>
      </c>
      <c r="P4" s="78" t="s">
        <v>13</v>
      </c>
      <c r="Q4" s="80" t="s">
        <v>12</v>
      </c>
      <c r="R4" s="82" t="s">
        <v>13</v>
      </c>
    </row>
    <row r="5" spans="1:18" s="16" customFormat="1" ht="15.75" customHeight="1">
      <c r="A5" s="86"/>
      <c r="B5" s="88"/>
      <c r="C5" s="88"/>
      <c r="D5" s="88"/>
      <c r="E5" s="17" t="s">
        <v>14</v>
      </c>
      <c r="F5" s="17" t="s">
        <v>15</v>
      </c>
      <c r="G5" s="17" t="s">
        <v>14</v>
      </c>
      <c r="H5" s="88"/>
      <c r="I5" s="88"/>
      <c r="J5" s="88"/>
      <c r="K5" s="88"/>
      <c r="L5" s="18"/>
      <c r="M5" s="75"/>
      <c r="N5" s="77"/>
      <c r="O5" s="79"/>
      <c r="P5" s="79"/>
      <c r="Q5" s="81"/>
      <c r="R5" s="83"/>
    </row>
    <row r="6" spans="1:18" s="16" customFormat="1" ht="21" customHeight="1">
      <c r="A6" s="19">
        <v>1</v>
      </c>
      <c r="B6" s="20" t="s">
        <v>16</v>
      </c>
      <c r="C6" s="21"/>
      <c r="D6" s="22"/>
      <c r="E6" s="23"/>
      <c r="F6" s="23"/>
      <c r="G6" s="23"/>
      <c r="H6" s="24">
        <f>O6</f>
        <v>96.699486927119821</v>
      </c>
      <c r="I6" s="24">
        <f>P6</f>
        <v>105.70745138409187</v>
      </c>
      <c r="J6" s="25"/>
      <c r="K6" s="22"/>
      <c r="L6" s="26"/>
      <c r="O6" s="27">
        <f>AVERAGE(M7:M113)</f>
        <v>96.699486927119821</v>
      </c>
      <c r="P6" s="27">
        <f>AVERAGE(N7:N113)</f>
        <v>105.70745138409187</v>
      </c>
      <c r="Q6" s="28"/>
      <c r="R6" s="28"/>
    </row>
    <row r="7" spans="1:18" ht="20.399999999999999" outlineLevel="2">
      <c r="A7" s="29" t="s">
        <v>17</v>
      </c>
      <c r="B7" s="30" t="s">
        <v>18</v>
      </c>
      <c r="C7" s="31" t="s">
        <v>19</v>
      </c>
      <c r="D7" s="32" t="s">
        <v>20</v>
      </c>
      <c r="E7" s="33">
        <v>11.44</v>
      </c>
      <c r="F7" s="33">
        <v>11</v>
      </c>
      <c r="G7" s="33">
        <v>11.56</v>
      </c>
      <c r="H7" s="33">
        <f>Q7</f>
        <v>95.155709342560542</v>
      </c>
      <c r="I7" s="33">
        <f>R7</f>
        <v>98.961937716262966</v>
      </c>
      <c r="J7" s="34" t="s">
        <v>21</v>
      </c>
      <c r="K7" s="17" t="s">
        <v>22</v>
      </c>
      <c r="L7" s="35">
        <v>-1</v>
      </c>
      <c r="M7" s="36">
        <v>95.15</v>
      </c>
      <c r="N7" s="37">
        <v>98.98</v>
      </c>
      <c r="O7" s="38"/>
      <c r="P7" s="38"/>
      <c r="Q7" s="39">
        <f t="shared" ref="Q7:Q22" si="0">(G7/F7)^L7*100</f>
        <v>95.155709342560542</v>
      </c>
      <c r="R7" s="39">
        <f t="shared" ref="R7:R22" si="1">(G7/E7)^L7*100</f>
        <v>98.961937716262966</v>
      </c>
    </row>
    <row r="8" spans="1:18" ht="20.399999999999999" outlineLevel="2">
      <c r="A8" s="29" t="s">
        <v>23</v>
      </c>
      <c r="B8" s="30" t="s">
        <v>24</v>
      </c>
      <c r="C8" s="31" t="s">
        <v>25</v>
      </c>
      <c r="D8" s="32" t="s">
        <v>20</v>
      </c>
      <c r="E8" s="40">
        <v>11.1</v>
      </c>
      <c r="F8" s="40">
        <v>10.9</v>
      </c>
      <c r="G8" s="40">
        <v>10.99</v>
      </c>
      <c r="H8" s="33">
        <f t="shared" ref="H8:I22" si="2">Q8</f>
        <v>99.181073703366692</v>
      </c>
      <c r="I8" s="33">
        <f t="shared" si="2"/>
        <v>101.00090991810735</v>
      </c>
      <c r="J8" s="34" t="s">
        <v>21</v>
      </c>
      <c r="K8" s="17" t="s">
        <v>22</v>
      </c>
      <c r="L8" s="35">
        <v>-1</v>
      </c>
      <c r="M8" s="36">
        <v>99.18</v>
      </c>
      <c r="N8" s="37">
        <v>101</v>
      </c>
      <c r="O8" s="38"/>
      <c r="P8" s="38"/>
      <c r="Q8" s="39">
        <f t="shared" si="0"/>
        <v>99.181073703366692</v>
      </c>
      <c r="R8" s="39">
        <f t="shared" si="1"/>
        <v>101.00090991810735</v>
      </c>
    </row>
    <row r="9" spans="1:18" ht="20.399999999999999" outlineLevel="2">
      <c r="A9" s="29" t="s">
        <v>26</v>
      </c>
      <c r="B9" s="30" t="s">
        <v>27</v>
      </c>
      <c r="C9" s="31" t="s">
        <v>28</v>
      </c>
      <c r="D9" s="32" t="s">
        <v>20</v>
      </c>
      <c r="E9" s="33">
        <v>6.4</v>
      </c>
      <c r="F9" s="33">
        <v>7</v>
      </c>
      <c r="G9" s="33">
        <v>5.9</v>
      </c>
      <c r="H9" s="33">
        <f t="shared" si="2"/>
        <v>118.64406779661016</v>
      </c>
      <c r="I9" s="33">
        <f t="shared" si="2"/>
        <v>108.47457627118644</v>
      </c>
      <c r="J9" s="34" t="s">
        <v>21</v>
      </c>
      <c r="K9" s="17" t="s">
        <v>22</v>
      </c>
      <c r="L9" s="35">
        <v>-1</v>
      </c>
      <c r="M9" s="36">
        <v>100</v>
      </c>
      <c r="N9" s="37">
        <v>108.47</v>
      </c>
      <c r="O9" s="38"/>
      <c r="P9" s="38"/>
      <c r="Q9" s="39">
        <f t="shared" si="0"/>
        <v>118.64406779661016</v>
      </c>
      <c r="R9" s="39">
        <f t="shared" si="1"/>
        <v>108.47457627118644</v>
      </c>
    </row>
    <row r="10" spans="1:18" ht="25.5" customHeight="1" outlineLevel="2">
      <c r="A10" s="29" t="s">
        <v>29</v>
      </c>
      <c r="B10" s="30" t="s">
        <v>30</v>
      </c>
      <c r="C10" s="31" t="s">
        <v>31</v>
      </c>
      <c r="D10" s="32" t="s">
        <v>20</v>
      </c>
      <c r="E10" s="33">
        <v>639.1</v>
      </c>
      <c r="F10" s="33">
        <v>651.5</v>
      </c>
      <c r="G10" s="33">
        <v>639.70000000000005</v>
      </c>
      <c r="H10" s="33">
        <f t="shared" si="2"/>
        <v>101.84461466312334</v>
      </c>
      <c r="I10" s="33">
        <f t="shared" si="2"/>
        <v>99.90620603407848</v>
      </c>
      <c r="J10" s="34" t="s">
        <v>21</v>
      </c>
      <c r="K10" s="17" t="s">
        <v>22</v>
      </c>
      <c r="L10" s="35">
        <v>-1</v>
      </c>
      <c r="M10" s="36">
        <v>100</v>
      </c>
      <c r="N10" s="37">
        <v>99.91</v>
      </c>
      <c r="O10" s="38"/>
      <c r="P10" s="38"/>
      <c r="Q10" s="39">
        <f t="shared" si="0"/>
        <v>101.84461466312334</v>
      </c>
      <c r="R10" s="39">
        <f t="shared" si="1"/>
        <v>99.90620603407848</v>
      </c>
    </row>
    <row r="11" spans="1:18" ht="55.5" customHeight="1" outlineLevel="2">
      <c r="A11" s="29" t="s">
        <v>32</v>
      </c>
      <c r="B11" s="30" t="s">
        <v>33</v>
      </c>
      <c r="C11" s="31" t="s">
        <v>31</v>
      </c>
      <c r="D11" s="32" t="s">
        <v>20</v>
      </c>
      <c r="E11" s="33">
        <v>176.5</v>
      </c>
      <c r="F11" s="33">
        <v>173.6</v>
      </c>
      <c r="G11" s="33">
        <v>188.2</v>
      </c>
      <c r="H11" s="33">
        <f t="shared" si="2"/>
        <v>92.242295430393199</v>
      </c>
      <c r="I11" s="33">
        <f t="shared" si="2"/>
        <v>93.78320935175347</v>
      </c>
      <c r="J11" s="34" t="s">
        <v>34</v>
      </c>
      <c r="K11" s="17" t="s">
        <v>22</v>
      </c>
      <c r="L11" s="35">
        <v>-1</v>
      </c>
      <c r="M11" s="36">
        <v>92.24</v>
      </c>
      <c r="N11" s="37">
        <v>93.78</v>
      </c>
      <c r="O11" s="38"/>
      <c r="P11" s="38"/>
      <c r="Q11" s="39">
        <f t="shared" si="0"/>
        <v>92.242295430393199</v>
      </c>
      <c r="R11" s="39">
        <f t="shared" si="1"/>
        <v>93.78320935175347</v>
      </c>
    </row>
    <row r="12" spans="1:18" ht="25.5" customHeight="1" outlineLevel="2">
      <c r="A12" s="29" t="s">
        <v>35</v>
      </c>
      <c r="B12" s="30" t="s">
        <v>36</v>
      </c>
      <c r="C12" s="31" t="s">
        <v>31</v>
      </c>
      <c r="D12" s="32" t="s">
        <v>20</v>
      </c>
      <c r="E12" s="33">
        <v>6.1000000000000005</v>
      </c>
      <c r="F12" s="33">
        <v>6.2</v>
      </c>
      <c r="G12" s="33">
        <v>5.9</v>
      </c>
      <c r="H12" s="33">
        <f t="shared" si="2"/>
        <v>105.08474576271185</v>
      </c>
      <c r="I12" s="33">
        <f t="shared" si="2"/>
        <v>103.38983050847459</v>
      </c>
      <c r="J12" s="34" t="s">
        <v>21</v>
      </c>
      <c r="K12" s="17" t="s">
        <v>22</v>
      </c>
      <c r="L12" s="35">
        <v>-1</v>
      </c>
      <c r="M12" s="36">
        <v>100</v>
      </c>
      <c r="N12" s="37">
        <v>103.38983050847459</v>
      </c>
      <c r="O12" s="38"/>
      <c r="P12" s="38"/>
      <c r="Q12" s="39">
        <f t="shared" si="0"/>
        <v>105.08474576271185</v>
      </c>
      <c r="R12" s="39">
        <f t="shared" si="1"/>
        <v>103.38983050847459</v>
      </c>
    </row>
    <row r="13" spans="1:18" ht="25.5" customHeight="1" outlineLevel="2">
      <c r="A13" s="29" t="s">
        <v>37</v>
      </c>
      <c r="B13" s="30" t="s">
        <v>38</v>
      </c>
      <c r="C13" s="31" t="s">
        <v>31</v>
      </c>
      <c r="D13" s="32" t="s">
        <v>20</v>
      </c>
      <c r="E13" s="33">
        <v>7.8</v>
      </c>
      <c r="F13" s="33">
        <v>8.5</v>
      </c>
      <c r="G13" s="33">
        <v>5.6000000000000005</v>
      </c>
      <c r="H13" s="33">
        <f t="shared" si="2"/>
        <v>151.78571428571425</v>
      </c>
      <c r="I13" s="33">
        <f t="shared" si="2"/>
        <v>139.28571428571425</v>
      </c>
      <c r="J13" s="41" t="s">
        <v>39</v>
      </c>
      <c r="K13" s="17" t="s">
        <v>22</v>
      </c>
      <c r="L13" s="35">
        <v>-1</v>
      </c>
      <c r="M13" s="42">
        <v>100</v>
      </c>
      <c r="N13" s="37">
        <v>139.28571428571428</v>
      </c>
      <c r="O13" s="38"/>
      <c r="P13" s="38"/>
      <c r="Q13" s="39">
        <f t="shared" si="0"/>
        <v>151.78571428571425</v>
      </c>
      <c r="R13" s="39">
        <f t="shared" si="1"/>
        <v>139.28571428571425</v>
      </c>
    </row>
    <row r="14" spans="1:18" ht="25.5" customHeight="1" outlineLevel="2">
      <c r="A14" s="29" t="s">
        <v>40</v>
      </c>
      <c r="B14" s="30" t="s">
        <v>41</v>
      </c>
      <c r="C14" s="31" t="s">
        <v>31</v>
      </c>
      <c r="D14" s="32" t="s">
        <v>20</v>
      </c>
      <c r="E14" s="33">
        <v>602.4</v>
      </c>
      <c r="F14" s="33">
        <v>617</v>
      </c>
      <c r="G14" s="33">
        <v>620.80000000000007</v>
      </c>
      <c r="H14" s="33">
        <f t="shared" si="2"/>
        <v>99.387886597938135</v>
      </c>
      <c r="I14" s="33">
        <f t="shared" si="2"/>
        <v>97.036082474226788</v>
      </c>
      <c r="J14" s="34" t="s">
        <v>21</v>
      </c>
      <c r="K14" s="17" t="s">
        <v>22</v>
      </c>
      <c r="L14" s="35">
        <v>-1</v>
      </c>
      <c r="M14" s="36">
        <v>99.387886597938135</v>
      </c>
      <c r="N14" s="37">
        <v>97.04</v>
      </c>
      <c r="O14" s="38"/>
      <c r="P14" s="38"/>
      <c r="Q14" s="39">
        <f t="shared" si="0"/>
        <v>99.387886597938135</v>
      </c>
      <c r="R14" s="39">
        <f t="shared" si="1"/>
        <v>97.036082474226788</v>
      </c>
    </row>
    <row r="15" spans="1:18" ht="25.5" customHeight="1" outlineLevel="2">
      <c r="A15" s="29" t="s">
        <v>42</v>
      </c>
      <c r="B15" s="30" t="s">
        <v>43</v>
      </c>
      <c r="C15" s="31" t="s">
        <v>31</v>
      </c>
      <c r="D15" s="32" t="s">
        <v>20</v>
      </c>
      <c r="E15" s="33">
        <v>1015.8000000000001</v>
      </c>
      <c r="F15" s="33">
        <v>1020</v>
      </c>
      <c r="G15" s="33">
        <v>1031.2</v>
      </c>
      <c r="H15" s="33">
        <f t="shared" si="2"/>
        <v>98.913886733902245</v>
      </c>
      <c r="I15" s="33">
        <f t="shared" si="2"/>
        <v>98.506594259115587</v>
      </c>
      <c r="J15" s="34" t="s">
        <v>21</v>
      </c>
      <c r="K15" s="17" t="s">
        <v>22</v>
      </c>
      <c r="L15" s="35">
        <v>-1</v>
      </c>
      <c r="M15" s="36">
        <v>98.91</v>
      </c>
      <c r="N15" s="37">
        <v>98.51</v>
      </c>
      <c r="O15" s="38"/>
      <c r="P15" s="38"/>
      <c r="Q15" s="39">
        <f t="shared" si="0"/>
        <v>98.913886733902245</v>
      </c>
      <c r="R15" s="39">
        <f t="shared" si="1"/>
        <v>98.506594259115587</v>
      </c>
    </row>
    <row r="16" spans="1:18" ht="20.25" customHeight="1" outlineLevel="2">
      <c r="A16" s="29" t="s">
        <v>44</v>
      </c>
      <c r="B16" s="30" t="s">
        <v>45</v>
      </c>
      <c r="C16" s="31" t="s">
        <v>46</v>
      </c>
      <c r="D16" s="43" t="s">
        <v>47</v>
      </c>
      <c r="E16" s="40">
        <v>69.97</v>
      </c>
      <c r="F16" s="40">
        <v>70.2</v>
      </c>
      <c r="G16" s="40">
        <v>70.239999999999995</v>
      </c>
      <c r="H16" s="33">
        <f t="shared" si="2"/>
        <v>100.05698005698005</v>
      </c>
      <c r="I16" s="33">
        <f t="shared" si="2"/>
        <v>100.3858796627126</v>
      </c>
      <c r="J16" s="34" t="s">
        <v>21</v>
      </c>
      <c r="K16" s="17" t="s">
        <v>22</v>
      </c>
      <c r="L16" s="35">
        <v>1</v>
      </c>
      <c r="M16" s="36">
        <v>100</v>
      </c>
      <c r="N16" s="37">
        <v>100.39</v>
      </c>
      <c r="O16" s="38"/>
      <c r="P16" s="38"/>
      <c r="Q16" s="39">
        <f t="shared" si="0"/>
        <v>100.05698005698005</v>
      </c>
      <c r="R16" s="39">
        <f t="shared" si="1"/>
        <v>100.3858796627126</v>
      </c>
    </row>
    <row r="17" spans="1:18" ht="20.399999999999999" outlineLevel="2">
      <c r="A17" s="29" t="s">
        <v>48</v>
      </c>
      <c r="B17" s="30" t="s">
        <v>49</v>
      </c>
      <c r="C17" s="31" t="s">
        <v>50</v>
      </c>
      <c r="D17" s="43" t="s">
        <v>47</v>
      </c>
      <c r="E17" s="33">
        <v>37.800000000000004</v>
      </c>
      <c r="F17" s="33">
        <v>37.1</v>
      </c>
      <c r="G17" s="33">
        <v>37.1</v>
      </c>
      <c r="H17" s="33">
        <f t="shared" si="2"/>
        <v>100</v>
      </c>
      <c r="I17" s="33">
        <f t="shared" si="2"/>
        <v>98.148148148148138</v>
      </c>
      <c r="J17" s="41"/>
      <c r="K17" s="17" t="s">
        <v>22</v>
      </c>
      <c r="L17" s="35">
        <v>1</v>
      </c>
      <c r="M17" s="42">
        <v>100</v>
      </c>
      <c r="N17" s="37">
        <v>98.148148148148138</v>
      </c>
      <c r="O17" s="38"/>
      <c r="P17" s="38"/>
      <c r="Q17" s="39">
        <f t="shared" si="0"/>
        <v>100</v>
      </c>
      <c r="R17" s="39">
        <f t="shared" si="1"/>
        <v>98.148148148148138</v>
      </c>
    </row>
    <row r="18" spans="1:18" ht="69" customHeight="1" outlineLevel="2">
      <c r="A18" s="29" t="s">
        <v>51</v>
      </c>
      <c r="B18" s="30" t="s">
        <v>52</v>
      </c>
      <c r="C18" s="31" t="s">
        <v>53</v>
      </c>
      <c r="D18" s="43" t="s">
        <v>47</v>
      </c>
      <c r="E18" s="33">
        <v>149.5</v>
      </c>
      <c r="F18" s="33">
        <v>144</v>
      </c>
      <c r="G18" s="33">
        <v>161.5</v>
      </c>
      <c r="H18" s="33">
        <f t="shared" si="2"/>
        <v>112.15277777777777</v>
      </c>
      <c r="I18" s="33">
        <f t="shared" si="2"/>
        <v>108.0267558528428</v>
      </c>
      <c r="J18" s="41" t="s">
        <v>54</v>
      </c>
      <c r="K18" s="17" t="s">
        <v>22</v>
      </c>
      <c r="L18" s="35">
        <v>1</v>
      </c>
      <c r="M18" s="42">
        <v>100</v>
      </c>
      <c r="N18" s="37">
        <v>108.03</v>
      </c>
      <c r="O18" s="38"/>
      <c r="P18" s="38"/>
      <c r="Q18" s="39">
        <f t="shared" si="0"/>
        <v>112.15277777777777</v>
      </c>
      <c r="R18" s="39">
        <f t="shared" si="1"/>
        <v>108.0267558528428</v>
      </c>
    </row>
    <row r="19" spans="1:18" ht="40.799999999999997" outlineLevel="2">
      <c r="A19" s="29" t="s">
        <v>55</v>
      </c>
      <c r="B19" s="30" t="s">
        <v>56</v>
      </c>
      <c r="C19" s="31" t="s">
        <v>53</v>
      </c>
      <c r="D19" s="43" t="s">
        <v>47</v>
      </c>
      <c r="E19" s="33">
        <v>85</v>
      </c>
      <c r="F19" s="33">
        <v>81.099999999999994</v>
      </c>
      <c r="G19" s="33">
        <v>91</v>
      </c>
      <c r="H19" s="33">
        <f t="shared" si="2"/>
        <v>112.20715166461159</v>
      </c>
      <c r="I19" s="33">
        <f t="shared" si="2"/>
        <v>107.05882352941177</v>
      </c>
      <c r="J19" s="41" t="s">
        <v>54</v>
      </c>
      <c r="K19" s="17" t="s">
        <v>22</v>
      </c>
      <c r="L19" s="35">
        <v>1</v>
      </c>
      <c r="M19" s="42">
        <v>100</v>
      </c>
      <c r="N19" s="37">
        <v>107.06</v>
      </c>
      <c r="O19" s="38"/>
      <c r="P19" s="38"/>
      <c r="Q19" s="39">
        <f t="shared" si="0"/>
        <v>112.20715166461159</v>
      </c>
      <c r="R19" s="39">
        <f t="shared" si="1"/>
        <v>107.05882352941177</v>
      </c>
    </row>
    <row r="20" spans="1:18" ht="46.5" customHeight="1" outlineLevel="2">
      <c r="A20" s="29" t="s">
        <v>57</v>
      </c>
      <c r="B20" s="30" t="s">
        <v>58</v>
      </c>
      <c r="C20" s="31" t="s">
        <v>53</v>
      </c>
      <c r="D20" s="43" t="s">
        <v>47</v>
      </c>
      <c r="E20" s="33">
        <v>53.4</v>
      </c>
      <c r="F20" s="33">
        <v>52.4</v>
      </c>
      <c r="G20" s="33">
        <v>57.8</v>
      </c>
      <c r="H20" s="33">
        <f t="shared" si="2"/>
        <v>110.30534351145039</v>
      </c>
      <c r="I20" s="33">
        <f t="shared" si="2"/>
        <v>108.23970037453184</v>
      </c>
      <c r="J20" s="41" t="s">
        <v>54</v>
      </c>
      <c r="K20" s="17" t="s">
        <v>22</v>
      </c>
      <c r="L20" s="35">
        <v>1</v>
      </c>
      <c r="M20" s="42">
        <v>100</v>
      </c>
      <c r="N20" s="37">
        <v>108.24</v>
      </c>
      <c r="O20" s="38"/>
      <c r="P20" s="38"/>
      <c r="Q20" s="39">
        <f t="shared" si="0"/>
        <v>110.30534351145039</v>
      </c>
      <c r="R20" s="39">
        <f t="shared" si="1"/>
        <v>108.23970037453184</v>
      </c>
    </row>
    <row r="21" spans="1:18" ht="47.25" customHeight="1" outlineLevel="2">
      <c r="A21" s="29" t="s">
        <v>59</v>
      </c>
      <c r="B21" s="30" t="s">
        <v>60</v>
      </c>
      <c r="C21" s="31" t="s">
        <v>53</v>
      </c>
      <c r="D21" s="43" t="s">
        <v>47</v>
      </c>
      <c r="E21" s="33">
        <v>72.400000000000006</v>
      </c>
      <c r="F21" s="33">
        <v>68.5</v>
      </c>
      <c r="G21" s="33">
        <v>80.599999999999994</v>
      </c>
      <c r="H21" s="33">
        <f t="shared" si="2"/>
        <v>117.66423357664233</v>
      </c>
      <c r="I21" s="33">
        <f t="shared" si="2"/>
        <v>111.32596685082872</v>
      </c>
      <c r="J21" s="41" t="s">
        <v>61</v>
      </c>
      <c r="K21" s="17" t="s">
        <v>22</v>
      </c>
      <c r="L21" s="35">
        <v>1</v>
      </c>
      <c r="M21" s="42">
        <v>100</v>
      </c>
      <c r="N21" s="37">
        <v>111.33</v>
      </c>
      <c r="O21" s="38"/>
      <c r="P21" s="38"/>
      <c r="Q21" s="39">
        <f t="shared" si="0"/>
        <v>117.66423357664233</v>
      </c>
      <c r="R21" s="39">
        <f t="shared" si="1"/>
        <v>111.32596685082872</v>
      </c>
    </row>
    <row r="22" spans="1:18" ht="51" outlineLevel="2">
      <c r="A22" s="29" t="s">
        <v>62</v>
      </c>
      <c r="B22" s="30" t="s">
        <v>63</v>
      </c>
      <c r="C22" s="31" t="s">
        <v>53</v>
      </c>
      <c r="D22" s="43" t="s">
        <v>47</v>
      </c>
      <c r="E22" s="33">
        <v>91.7</v>
      </c>
      <c r="F22" s="33">
        <v>85</v>
      </c>
      <c r="G22" s="33">
        <v>100.3</v>
      </c>
      <c r="H22" s="33">
        <f t="shared" si="2"/>
        <v>118</v>
      </c>
      <c r="I22" s="33">
        <f t="shared" si="2"/>
        <v>109.37840785169028</v>
      </c>
      <c r="J22" s="41" t="s">
        <v>61</v>
      </c>
      <c r="K22" s="17" t="s">
        <v>22</v>
      </c>
      <c r="L22" s="35">
        <v>1</v>
      </c>
      <c r="M22" s="42">
        <v>100</v>
      </c>
      <c r="N22" s="37">
        <v>109.38</v>
      </c>
      <c r="O22" s="38"/>
      <c r="P22" s="38"/>
      <c r="Q22" s="39">
        <f t="shared" si="0"/>
        <v>118</v>
      </c>
      <c r="R22" s="39">
        <f t="shared" si="1"/>
        <v>109.37840785169028</v>
      </c>
    </row>
    <row r="23" spans="1:18" s="54" customFormat="1" ht="17.25" customHeight="1" outlineLevel="1">
      <c r="A23" s="44" t="s">
        <v>64</v>
      </c>
      <c r="B23" s="45" t="s">
        <v>65</v>
      </c>
      <c r="C23" s="46"/>
      <c r="D23" s="47"/>
      <c r="E23" s="45"/>
      <c r="F23" s="45"/>
      <c r="G23" s="45"/>
      <c r="H23" s="48">
        <f>O23</f>
        <v>99.103409532446705</v>
      </c>
      <c r="I23" s="48">
        <f>P23</f>
        <v>104.1515525361044</v>
      </c>
      <c r="J23" s="49"/>
      <c r="K23" s="50"/>
      <c r="L23" s="51"/>
      <c r="M23" s="52"/>
      <c r="N23" s="52"/>
      <c r="O23" s="53">
        <f>AVERAGE(M24:M49)</f>
        <v>99.103409532446705</v>
      </c>
      <c r="P23" s="53">
        <f>AVERAGE(N24:N49)</f>
        <v>104.1515525361044</v>
      </c>
      <c r="Q23" s="39"/>
      <c r="R23" s="39"/>
    </row>
    <row r="24" spans="1:18" ht="69" customHeight="1" outlineLevel="2">
      <c r="A24" s="29" t="s">
        <v>66</v>
      </c>
      <c r="B24" s="30" t="s">
        <v>67</v>
      </c>
      <c r="C24" s="31" t="s">
        <v>68</v>
      </c>
      <c r="D24" s="32" t="s">
        <v>20</v>
      </c>
      <c r="E24" s="33">
        <v>10.4</v>
      </c>
      <c r="F24" s="33">
        <v>10.5</v>
      </c>
      <c r="G24" s="33">
        <v>9.5</v>
      </c>
      <c r="H24" s="33">
        <f t="shared" ref="H24:I49" si="3">Q24</f>
        <v>110.52631578947367</v>
      </c>
      <c r="I24" s="33">
        <f t="shared" si="3"/>
        <v>109.47368421052633</v>
      </c>
      <c r="J24" s="41" t="s">
        <v>69</v>
      </c>
      <c r="K24" s="17" t="s">
        <v>22</v>
      </c>
      <c r="L24" s="35">
        <v>-1</v>
      </c>
      <c r="M24" s="42">
        <v>100</v>
      </c>
      <c r="N24" s="37">
        <v>109.47</v>
      </c>
      <c r="O24" s="38"/>
      <c r="P24" s="38"/>
      <c r="Q24" s="39">
        <f t="shared" ref="Q24:Q38" si="4">(G24/F24)^L24*100</f>
        <v>110.52631578947367</v>
      </c>
      <c r="R24" s="39">
        <f t="shared" ref="R24:R38" si="5">(G24/E24)^L24*100</f>
        <v>109.47368421052633</v>
      </c>
    </row>
    <row r="25" spans="1:18" ht="70.5" customHeight="1" outlineLevel="2">
      <c r="A25" s="29" t="s">
        <v>70</v>
      </c>
      <c r="B25" s="30" t="s">
        <v>71</v>
      </c>
      <c r="C25" s="31" t="s">
        <v>53</v>
      </c>
      <c r="D25" s="32" t="s">
        <v>20</v>
      </c>
      <c r="E25" s="33">
        <v>39.9</v>
      </c>
      <c r="F25" s="33">
        <v>39.800000000000004</v>
      </c>
      <c r="G25" s="33">
        <v>34.9</v>
      </c>
      <c r="H25" s="33">
        <f t="shared" si="3"/>
        <v>114.04011461318053</v>
      </c>
      <c r="I25" s="33">
        <f t="shared" si="3"/>
        <v>114.32664756446991</v>
      </c>
      <c r="J25" s="41" t="s">
        <v>69</v>
      </c>
      <c r="K25" s="17" t="s">
        <v>22</v>
      </c>
      <c r="L25" s="35">
        <v>-1</v>
      </c>
      <c r="M25" s="42">
        <v>100</v>
      </c>
      <c r="N25" s="37">
        <v>114.32664756446991</v>
      </c>
      <c r="O25" s="38"/>
      <c r="P25" s="38"/>
      <c r="Q25" s="39">
        <f t="shared" si="4"/>
        <v>114.04011461318053</v>
      </c>
      <c r="R25" s="39">
        <f t="shared" si="5"/>
        <v>114.32664756446991</v>
      </c>
    </row>
    <row r="26" spans="1:18" ht="13.2" outlineLevel="2">
      <c r="A26" s="29" t="s">
        <v>72</v>
      </c>
      <c r="B26" s="30" t="s">
        <v>73</v>
      </c>
      <c r="C26" s="31" t="s">
        <v>53</v>
      </c>
      <c r="D26" s="32" t="s">
        <v>20</v>
      </c>
      <c r="E26" s="33">
        <v>22</v>
      </c>
      <c r="F26" s="33">
        <v>20</v>
      </c>
      <c r="G26" s="33">
        <v>20.6</v>
      </c>
      <c r="H26" s="33">
        <f t="shared" si="3"/>
        <v>97.087378640776706</v>
      </c>
      <c r="I26" s="33">
        <f t="shared" si="3"/>
        <v>106.79611650485437</v>
      </c>
      <c r="J26" s="41"/>
      <c r="K26" s="17" t="s">
        <v>22</v>
      </c>
      <c r="L26" s="35">
        <v>-1</v>
      </c>
      <c r="M26" s="42">
        <v>97.087378640776691</v>
      </c>
      <c r="N26" s="37">
        <v>106.79611650485437</v>
      </c>
      <c r="O26" s="38"/>
      <c r="P26" s="38"/>
      <c r="Q26" s="39">
        <f t="shared" si="4"/>
        <v>97.087378640776706</v>
      </c>
      <c r="R26" s="39">
        <f t="shared" si="5"/>
        <v>106.79611650485437</v>
      </c>
    </row>
    <row r="27" spans="1:18" ht="20.399999999999999" outlineLevel="2">
      <c r="A27" s="29" t="s">
        <v>74</v>
      </c>
      <c r="B27" s="30" t="s">
        <v>75</v>
      </c>
      <c r="C27" s="31" t="s">
        <v>53</v>
      </c>
      <c r="D27" s="32" t="s">
        <v>20</v>
      </c>
      <c r="E27" s="33">
        <v>24.3</v>
      </c>
      <c r="F27" s="33">
        <v>24</v>
      </c>
      <c r="G27" s="33">
        <v>24.3</v>
      </c>
      <c r="H27" s="33">
        <f t="shared" si="3"/>
        <v>98.765432098765444</v>
      </c>
      <c r="I27" s="33">
        <f t="shared" si="3"/>
        <v>100</v>
      </c>
      <c r="J27" s="41"/>
      <c r="K27" s="17" t="s">
        <v>22</v>
      </c>
      <c r="L27" s="35">
        <v>-1</v>
      </c>
      <c r="M27" s="42">
        <v>98.76543209876543</v>
      </c>
      <c r="N27" s="37">
        <v>100</v>
      </c>
      <c r="O27" s="38"/>
      <c r="P27" s="38"/>
      <c r="Q27" s="39">
        <f t="shared" si="4"/>
        <v>98.765432098765444</v>
      </c>
      <c r="R27" s="39">
        <f t="shared" si="5"/>
        <v>100</v>
      </c>
    </row>
    <row r="28" spans="1:18" ht="13.2" outlineLevel="2">
      <c r="A28" s="29" t="s">
        <v>76</v>
      </c>
      <c r="B28" s="30" t="s">
        <v>77</v>
      </c>
      <c r="C28" s="31" t="s">
        <v>53</v>
      </c>
      <c r="D28" s="32" t="s">
        <v>20</v>
      </c>
      <c r="E28" s="33">
        <v>42.7</v>
      </c>
      <c r="F28" s="33">
        <v>42</v>
      </c>
      <c r="G28" s="33">
        <v>42.5</v>
      </c>
      <c r="H28" s="33">
        <f t="shared" si="3"/>
        <v>98.82352941176471</v>
      </c>
      <c r="I28" s="33">
        <f t="shared" si="3"/>
        <v>100.47058823529413</v>
      </c>
      <c r="J28" s="41"/>
      <c r="K28" s="17" t="s">
        <v>22</v>
      </c>
      <c r="L28" s="35">
        <v>-1</v>
      </c>
      <c r="M28" s="42">
        <v>98.82352941176471</v>
      </c>
      <c r="N28" s="37">
        <v>100.47058823529413</v>
      </c>
      <c r="O28" s="38"/>
      <c r="P28" s="38"/>
      <c r="Q28" s="39">
        <f t="shared" si="4"/>
        <v>98.82352941176471</v>
      </c>
      <c r="R28" s="39">
        <f t="shared" si="5"/>
        <v>100.47058823529413</v>
      </c>
    </row>
    <row r="29" spans="1:18" ht="13.2" outlineLevel="2">
      <c r="A29" s="29" t="s">
        <v>78</v>
      </c>
      <c r="B29" s="30" t="s">
        <v>79</v>
      </c>
      <c r="C29" s="31" t="s">
        <v>53</v>
      </c>
      <c r="D29" s="32" t="s">
        <v>20</v>
      </c>
      <c r="E29" s="33">
        <v>28.400000000000002</v>
      </c>
      <c r="F29" s="33">
        <v>30.2</v>
      </c>
      <c r="G29" s="33">
        <v>30.2</v>
      </c>
      <c r="H29" s="33">
        <f t="shared" si="3"/>
        <v>100</v>
      </c>
      <c r="I29" s="33">
        <f t="shared" si="3"/>
        <v>94.039735099337747</v>
      </c>
      <c r="J29" s="41"/>
      <c r="K29" s="17" t="s">
        <v>22</v>
      </c>
      <c r="L29" s="35">
        <v>-1</v>
      </c>
      <c r="M29" s="42">
        <v>100</v>
      </c>
      <c r="N29" s="37">
        <v>94.039735099337761</v>
      </c>
      <c r="O29" s="38"/>
      <c r="P29" s="38"/>
      <c r="Q29" s="39">
        <f t="shared" si="4"/>
        <v>100</v>
      </c>
      <c r="R29" s="39">
        <f t="shared" si="5"/>
        <v>94.039735099337747</v>
      </c>
    </row>
    <row r="30" spans="1:18" ht="13.2" outlineLevel="2">
      <c r="A30" s="29" t="s">
        <v>80</v>
      </c>
      <c r="B30" s="30" t="s">
        <v>81</v>
      </c>
      <c r="C30" s="31" t="s">
        <v>53</v>
      </c>
      <c r="D30" s="32" t="s">
        <v>20</v>
      </c>
      <c r="E30" s="33">
        <v>55.7</v>
      </c>
      <c r="F30" s="33">
        <v>55</v>
      </c>
      <c r="G30" s="33">
        <v>53.5</v>
      </c>
      <c r="H30" s="33">
        <f t="shared" si="3"/>
        <v>102.803738317757</v>
      </c>
      <c r="I30" s="33">
        <f t="shared" si="3"/>
        <v>104.11214953271029</v>
      </c>
      <c r="J30" s="41"/>
      <c r="K30" s="17" t="s">
        <v>22</v>
      </c>
      <c r="L30" s="35">
        <v>-1</v>
      </c>
      <c r="M30" s="42">
        <v>100</v>
      </c>
      <c r="N30" s="37">
        <v>104.11214953271029</v>
      </c>
      <c r="O30" s="38"/>
      <c r="P30" s="38"/>
      <c r="Q30" s="39">
        <f t="shared" si="4"/>
        <v>102.803738317757</v>
      </c>
      <c r="R30" s="39">
        <f t="shared" si="5"/>
        <v>104.11214953271029</v>
      </c>
    </row>
    <row r="31" spans="1:18" ht="13.2" outlineLevel="2">
      <c r="A31" s="29" t="s">
        <v>82</v>
      </c>
      <c r="B31" s="30" t="s">
        <v>83</v>
      </c>
      <c r="C31" s="31" t="s">
        <v>53</v>
      </c>
      <c r="D31" s="32" t="s">
        <v>20</v>
      </c>
      <c r="E31" s="33">
        <v>54</v>
      </c>
      <c r="F31" s="33">
        <v>53</v>
      </c>
      <c r="G31" s="33">
        <v>51</v>
      </c>
      <c r="H31" s="33">
        <f t="shared" si="3"/>
        <v>103.92156862745099</v>
      </c>
      <c r="I31" s="33">
        <f t="shared" si="3"/>
        <v>105.88235294117648</v>
      </c>
      <c r="J31" s="41"/>
      <c r="K31" s="17" t="s">
        <v>22</v>
      </c>
      <c r="L31" s="35">
        <v>-1</v>
      </c>
      <c r="M31" s="42">
        <v>100</v>
      </c>
      <c r="N31" s="37">
        <v>105.88235294117648</v>
      </c>
      <c r="O31" s="38"/>
      <c r="P31" s="38"/>
      <c r="Q31" s="39">
        <f t="shared" si="4"/>
        <v>103.92156862745099</v>
      </c>
      <c r="R31" s="39">
        <f t="shared" si="5"/>
        <v>105.88235294117648</v>
      </c>
    </row>
    <row r="32" spans="1:18" ht="20.399999999999999" outlineLevel="2">
      <c r="A32" s="29" t="s">
        <v>84</v>
      </c>
      <c r="B32" s="30" t="s">
        <v>85</v>
      </c>
      <c r="C32" s="31" t="s">
        <v>53</v>
      </c>
      <c r="D32" s="32" t="s">
        <v>20</v>
      </c>
      <c r="E32" s="33">
        <v>74.600000000000009</v>
      </c>
      <c r="F32" s="33">
        <v>74</v>
      </c>
      <c r="G32" s="33">
        <v>72</v>
      </c>
      <c r="H32" s="33">
        <f t="shared" si="3"/>
        <v>102.77777777777777</v>
      </c>
      <c r="I32" s="33">
        <f t="shared" si="3"/>
        <v>103.61111111111111</v>
      </c>
      <c r="J32" s="41"/>
      <c r="K32" s="17" t="s">
        <v>22</v>
      </c>
      <c r="L32" s="35">
        <v>-1</v>
      </c>
      <c r="M32" s="42">
        <v>100</v>
      </c>
      <c r="N32" s="37">
        <v>103.61111111111111</v>
      </c>
      <c r="O32" s="38"/>
      <c r="P32" s="38"/>
      <c r="Q32" s="39">
        <f t="shared" si="4"/>
        <v>102.77777777777777</v>
      </c>
      <c r="R32" s="39">
        <f t="shared" si="5"/>
        <v>103.61111111111111</v>
      </c>
    </row>
    <row r="33" spans="1:18" ht="20.399999999999999" outlineLevel="2">
      <c r="A33" s="29" t="s">
        <v>86</v>
      </c>
      <c r="B33" s="30" t="s">
        <v>87</v>
      </c>
      <c r="C33" s="31" t="s">
        <v>88</v>
      </c>
      <c r="D33" s="43" t="s">
        <v>47</v>
      </c>
      <c r="E33" s="40">
        <v>8.5500000000000007</v>
      </c>
      <c r="F33" s="40">
        <v>9.15</v>
      </c>
      <c r="G33" s="40">
        <v>8.6300000000000008</v>
      </c>
      <c r="H33" s="33">
        <f t="shared" si="3"/>
        <v>94.316939890710387</v>
      </c>
      <c r="I33" s="33">
        <f t="shared" si="3"/>
        <v>100.93567251461988</v>
      </c>
      <c r="J33" s="41" t="s">
        <v>89</v>
      </c>
      <c r="K33" s="17" t="s">
        <v>22</v>
      </c>
      <c r="L33" s="35">
        <v>1</v>
      </c>
      <c r="M33" s="36">
        <v>94.32</v>
      </c>
      <c r="N33" s="37">
        <v>100.94</v>
      </c>
      <c r="O33" s="38"/>
      <c r="P33" s="38"/>
      <c r="Q33" s="39">
        <f t="shared" si="4"/>
        <v>94.316939890710387</v>
      </c>
      <c r="R33" s="39">
        <f t="shared" si="5"/>
        <v>100.93567251461988</v>
      </c>
    </row>
    <row r="34" spans="1:18" ht="13.2" outlineLevel="2">
      <c r="A34" s="29" t="s">
        <v>90</v>
      </c>
      <c r="B34" s="30" t="s">
        <v>91</v>
      </c>
      <c r="C34" s="31" t="s">
        <v>53</v>
      </c>
      <c r="D34" s="43" t="s">
        <v>47</v>
      </c>
      <c r="E34" s="33">
        <v>86.100000000000009</v>
      </c>
      <c r="F34" s="33">
        <v>93</v>
      </c>
      <c r="G34" s="33">
        <v>96.600000000000009</v>
      </c>
      <c r="H34" s="33">
        <f t="shared" si="3"/>
        <v>103.87096774193549</v>
      </c>
      <c r="I34" s="33">
        <f t="shared" si="3"/>
        <v>112.19512195121951</v>
      </c>
      <c r="J34" s="41"/>
      <c r="K34" s="17" t="s">
        <v>22</v>
      </c>
      <c r="L34" s="35">
        <v>1</v>
      </c>
      <c r="M34" s="42">
        <v>100</v>
      </c>
      <c r="N34" s="37">
        <v>112.19512195121951</v>
      </c>
      <c r="O34" s="38"/>
      <c r="P34" s="38"/>
      <c r="Q34" s="39">
        <f t="shared" si="4"/>
        <v>103.87096774193549</v>
      </c>
      <c r="R34" s="39">
        <f t="shared" si="5"/>
        <v>112.19512195121951</v>
      </c>
    </row>
    <row r="35" spans="1:18" ht="13.2" outlineLevel="2">
      <c r="A35" s="29" t="s">
        <v>92</v>
      </c>
      <c r="B35" s="30" t="s">
        <v>93</v>
      </c>
      <c r="C35" s="31" t="s">
        <v>53</v>
      </c>
      <c r="D35" s="43" t="s">
        <v>47</v>
      </c>
      <c r="E35" s="40">
        <v>90.37</v>
      </c>
      <c r="F35" s="40">
        <v>97.9</v>
      </c>
      <c r="G35" s="40">
        <v>98.3</v>
      </c>
      <c r="H35" s="33">
        <f t="shared" si="3"/>
        <v>100.40858018386108</v>
      </c>
      <c r="I35" s="33">
        <f t="shared" si="3"/>
        <v>108.77503596326214</v>
      </c>
      <c r="J35" s="41"/>
      <c r="K35" s="17" t="s">
        <v>22</v>
      </c>
      <c r="L35" s="35">
        <v>1</v>
      </c>
      <c r="M35" s="42">
        <v>100</v>
      </c>
      <c r="N35" s="37">
        <v>108.77503596326214</v>
      </c>
      <c r="O35" s="38"/>
      <c r="P35" s="38"/>
      <c r="Q35" s="39">
        <f t="shared" si="4"/>
        <v>100.40858018386108</v>
      </c>
      <c r="R35" s="39">
        <f t="shared" si="5"/>
        <v>108.77503596326214</v>
      </c>
    </row>
    <row r="36" spans="1:18" ht="13.2" outlineLevel="2">
      <c r="A36" s="29" t="s">
        <v>94</v>
      </c>
      <c r="B36" s="30" t="s">
        <v>95</v>
      </c>
      <c r="C36" s="31" t="s">
        <v>53</v>
      </c>
      <c r="D36" s="43" t="s">
        <v>47</v>
      </c>
      <c r="E36" s="33">
        <v>56</v>
      </c>
      <c r="F36" s="33">
        <v>65</v>
      </c>
      <c r="G36" s="33">
        <v>57</v>
      </c>
      <c r="H36" s="33">
        <f t="shared" si="3"/>
        <v>87.692307692307693</v>
      </c>
      <c r="I36" s="33">
        <f t="shared" si="3"/>
        <v>101.78571428571428</v>
      </c>
      <c r="J36" s="34" t="s">
        <v>21</v>
      </c>
      <c r="K36" s="17" t="s">
        <v>22</v>
      </c>
      <c r="L36" s="35">
        <v>1</v>
      </c>
      <c r="M36" s="36">
        <v>87.692307692307693</v>
      </c>
      <c r="N36" s="37">
        <v>101.78571428571428</v>
      </c>
      <c r="O36" s="38"/>
      <c r="P36" s="38"/>
      <c r="Q36" s="39">
        <f t="shared" si="4"/>
        <v>87.692307692307693</v>
      </c>
      <c r="R36" s="39">
        <f t="shared" si="5"/>
        <v>101.78571428571428</v>
      </c>
    </row>
    <row r="37" spans="1:18" ht="23.25" customHeight="1" outlineLevel="2">
      <c r="A37" s="29" t="s">
        <v>96</v>
      </c>
      <c r="B37" s="30" t="s">
        <v>97</v>
      </c>
      <c r="C37" s="31" t="s">
        <v>31</v>
      </c>
      <c r="D37" s="32" t="s">
        <v>20</v>
      </c>
      <c r="E37" s="33">
        <v>36.4</v>
      </c>
      <c r="F37" s="33">
        <v>40.6</v>
      </c>
      <c r="G37" s="33">
        <v>38.4</v>
      </c>
      <c r="H37" s="33">
        <f t="shared" si="3"/>
        <v>105.72916666666667</v>
      </c>
      <c r="I37" s="33">
        <f t="shared" si="3"/>
        <v>94.791666666666657</v>
      </c>
      <c r="J37" s="41" t="s">
        <v>98</v>
      </c>
      <c r="K37" s="17" t="s">
        <v>22</v>
      </c>
      <c r="L37" s="35">
        <v>-1</v>
      </c>
      <c r="M37" s="42">
        <v>100</v>
      </c>
      <c r="N37" s="37">
        <v>94.791666666666657</v>
      </c>
      <c r="O37" s="38"/>
      <c r="P37" s="38"/>
      <c r="Q37" s="39">
        <f t="shared" si="4"/>
        <v>105.72916666666667</v>
      </c>
      <c r="R37" s="39">
        <f t="shared" si="5"/>
        <v>94.791666666666657</v>
      </c>
    </row>
    <row r="38" spans="1:18" ht="13.2" outlineLevel="2">
      <c r="A38" s="29" t="s">
        <v>99</v>
      </c>
      <c r="B38" s="30" t="s">
        <v>100</v>
      </c>
      <c r="C38" s="31" t="s">
        <v>53</v>
      </c>
      <c r="D38" s="43" t="s">
        <v>47</v>
      </c>
      <c r="E38" s="33">
        <v>59.6</v>
      </c>
      <c r="F38" s="33">
        <v>59.7</v>
      </c>
      <c r="G38" s="33">
        <v>60.1</v>
      </c>
      <c r="H38" s="33">
        <f t="shared" si="3"/>
        <v>100.67001675041875</v>
      </c>
      <c r="I38" s="33">
        <f t="shared" si="3"/>
        <v>100.83892617449663</v>
      </c>
      <c r="J38" s="41"/>
      <c r="K38" s="17" t="s">
        <v>22</v>
      </c>
      <c r="L38" s="35">
        <v>1</v>
      </c>
      <c r="M38" s="42">
        <v>100</v>
      </c>
      <c r="N38" s="37">
        <v>100.83892617449663</v>
      </c>
      <c r="O38" s="38"/>
      <c r="P38" s="38"/>
      <c r="Q38" s="39">
        <f t="shared" si="4"/>
        <v>100.67001675041875</v>
      </c>
      <c r="R38" s="39">
        <f t="shared" si="5"/>
        <v>100.83892617449663</v>
      </c>
    </row>
    <row r="39" spans="1:18" ht="24" customHeight="1" outlineLevel="2">
      <c r="A39" s="29" t="s">
        <v>101</v>
      </c>
      <c r="B39" s="30" t="s">
        <v>102</v>
      </c>
      <c r="C39" s="31" t="s">
        <v>31</v>
      </c>
      <c r="D39" s="32" t="s">
        <v>20</v>
      </c>
      <c r="E39" s="33">
        <v>0</v>
      </c>
      <c r="F39" s="40">
        <v>0.15</v>
      </c>
      <c r="G39" s="33">
        <v>0</v>
      </c>
      <c r="H39" s="33">
        <f t="shared" si="3"/>
        <v>100</v>
      </c>
      <c r="I39" s="33">
        <f t="shared" si="3"/>
        <v>100</v>
      </c>
      <c r="J39" s="41"/>
      <c r="K39" s="17" t="s">
        <v>22</v>
      </c>
      <c r="L39" s="35">
        <v>-1</v>
      </c>
      <c r="M39" s="42">
        <v>100</v>
      </c>
      <c r="N39" s="37">
        <v>100</v>
      </c>
      <c r="O39" s="38"/>
      <c r="P39" s="38"/>
      <c r="Q39" s="39">
        <v>100</v>
      </c>
      <c r="R39" s="39">
        <v>100</v>
      </c>
    </row>
    <row r="40" spans="1:18" ht="24" customHeight="1" outlineLevel="2">
      <c r="A40" s="29" t="s">
        <v>103</v>
      </c>
      <c r="B40" s="30" t="s">
        <v>104</v>
      </c>
      <c r="C40" s="31" t="s">
        <v>105</v>
      </c>
      <c r="D40" s="32" t="s">
        <v>20</v>
      </c>
      <c r="E40" s="40">
        <v>0.13</v>
      </c>
      <c r="F40" s="33">
        <v>0</v>
      </c>
      <c r="G40" s="33">
        <v>0</v>
      </c>
      <c r="H40" s="33">
        <f t="shared" si="3"/>
        <v>100</v>
      </c>
      <c r="I40" s="33">
        <f t="shared" si="3"/>
        <v>100</v>
      </c>
      <c r="J40" s="41"/>
      <c r="K40" s="17" t="s">
        <v>22</v>
      </c>
      <c r="L40" s="35">
        <v>-1</v>
      </c>
      <c r="M40" s="42">
        <v>100</v>
      </c>
      <c r="N40" s="37">
        <v>100</v>
      </c>
      <c r="O40" s="38"/>
      <c r="P40" s="38"/>
      <c r="Q40" s="39">
        <v>100</v>
      </c>
      <c r="R40" s="39">
        <v>100</v>
      </c>
    </row>
    <row r="41" spans="1:18" ht="24" customHeight="1" outlineLevel="2">
      <c r="A41" s="29" t="s">
        <v>106</v>
      </c>
      <c r="B41" s="30" t="s">
        <v>107</v>
      </c>
      <c r="C41" s="31" t="s">
        <v>31</v>
      </c>
      <c r="D41" s="32" t="s">
        <v>20</v>
      </c>
      <c r="E41" s="33">
        <v>0</v>
      </c>
      <c r="F41" s="40">
        <v>0.28000000000000003</v>
      </c>
      <c r="G41" s="33">
        <v>0</v>
      </c>
      <c r="H41" s="33">
        <f t="shared" si="3"/>
        <v>100</v>
      </c>
      <c r="I41" s="33">
        <f t="shared" si="3"/>
        <v>100</v>
      </c>
      <c r="J41" s="41"/>
      <c r="K41" s="17" t="s">
        <v>22</v>
      </c>
      <c r="L41" s="35">
        <v>-1</v>
      </c>
      <c r="M41" s="42">
        <v>100</v>
      </c>
      <c r="N41" s="37">
        <v>100</v>
      </c>
      <c r="O41" s="38"/>
      <c r="P41" s="38"/>
      <c r="Q41" s="39">
        <v>100</v>
      </c>
      <c r="R41" s="39">
        <v>100</v>
      </c>
    </row>
    <row r="42" spans="1:18" ht="24" customHeight="1" outlineLevel="2">
      <c r="A42" s="29" t="s">
        <v>108</v>
      </c>
      <c r="B42" s="30" t="s">
        <v>109</v>
      </c>
      <c r="C42" s="31" t="s">
        <v>31</v>
      </c>
      <c r="D42" s="32" t="s">
        <v>20</v>
      </c>
      <c r="E42" s="40">
        <v>0.26</v>
      </c>
      <c r="F42" s="40">
        <v>0.15</v>
      </c>
      <c r="G42" s="33">
        <v>0</v>
      </c>
      <c r="H42" s="33">
        <f t="shared" si="3"/>
        <v>100</v>
      </c>
      <c r="I42" s="33">
        <f t="shared" si="3"/>
        <v>100</v>
      </c>
      <c r="J42" s="41"/>
      <c r="K42" s="17" t="s">
        <v>22</v>
      </c>
      <c r="L42" s="35">
        <v>-1</v>
      </c>
      <c r="M42" s="42">
        <v>100</v>
      </c>
      <c r="N42" s="37">
        <v>100</v>
      </c>
      <c r="O42" s="38"/>
      <c r="P42" s="38"/>
      <c r="Q42" s="39">
        <v>100</v>
      </c>
      <c r="R42" s="39">
        <v>100</v>
      </c>
    </row>
    <row r="43" spans="1:18" ht="30.6" outlineLevel="2">
      <c r="A43" s="29" t="s">
        <v>110</v>
      </c>
      <c r="B43" s="30" t="s">
        <v>111</v>
      </c>
      <c r="C43" s="31" t="s">
        <v>31</v>
      </c>
      <c r="D43" s="32" t="s">
        <v>20</v>
      </c>
      <c r="E43" s="40">
        <v>0.52</v>
      </c>
      <c r="F43" s="40">
        <v>0.52</v>
      </c>
      <c r="G43" s="40">
        <v>0.26</v>
      </c>
      <c r="H43" s="33">
        <f t="shared" si="3"/>
        <v>200</v>
      </c>
      <c r="I43" s="33">
        <f t="shared" si="3"/>
        <v>200</v>
      </c>
      <c r="J43" s="41" t="s">
        <v>112</v>
      </c>
      <c r="K43" s="17" t="s">
        <v>22</v>
      </c>
      <c r="L43" s="35">
        <v>-1</v>
      </c>
      <c r="M43" s="42">
        <v>100</v>
      </c>
      <c r="N43" s="37">
        <v>150</v>
      </c>
      <c r="O43" s="38"/>
      <c r="P43" s="38"/>
      <c r="Q43" s="39">
        <f t="shared" ref="Q43:Q49" si="6">(G43/F43)^L43*100</f>
        <v>200</v>
      </c>
      <c r="R43" s="39">
        <f t="shared" ref="R43:R49" si="7">(G43/E43)^L43*100</f>
        <v>200</v>
      </c>
    </row>
    <row r="44" spans="1:18" ht="13.2" outlineLevel="2">
      <c r="A44" s="29" t="s">
        <v>113</v>
      </c>
      <c r="B44" s="30" t="s">
        <v>114</v>
      </c>
      <c r="C44" s="31" t="s">
        <v>53</v>
      </c>
      <c r="D44" s="43" t="s">
        <v>47</v>
      </c>
      <c r="E44" s="33">
        <v>98</v>
      </c>
      <c r="F44" s="33">
        <v>95</v>
      </c>
      <c r="G44" s="33">
        <v>98</v>
      </c>
      <c r="H44" s="33">
        <f t="shared" si="3"/>
        <v>103.15789473684211</v>
      </c>
      <c r="I44" s="33">
        <f t="shared" si="3"/>
        <v>100</v>
      </c>
      <c r="J44" s="41"/>
      <c r="K44" s="17" t="s">
        <v>22</v>
      </c>
      <c r="L44" s="35">
        <v>1</v>
      </c>
      <c r="M44" s="42">
        <v>100</v>
      </c>
      <c r="N44" s="37">
        <v>100</v>
      </c>
      <c r="O44" s="38"/>
      <c r="P44" s="38"/>
      <c r="Q44" s="39">
        <f t="shared" si="6"/>
        <v>103.15789473684211</v>
      </c>
      <c r="R44" s="39">
        <f t="shared" si="7"/>
        <v>100</v>
      </c>
    </row>
    <row r="45" spans="1:18" ht="20.399999999999999" outlineLevel="2">
      <c r="A45" s="29" t="s">
        <v>115</v>
      </c>
      <c r="B45" s="30" t="s">
        <v>116</v>
      </c>
      <c r="C45" s="31" t="s">
        <v>53</v>
      </c>
      <c r="D45" s="43" t="s">
        <v>47</v>
      </c>
      <c r="E45" s="33">
        <v>97.3</v>
      </c>
      <c r="F45" s="33">
        <v>95.2</v>
      </c>
      <c r="G45" s="33">
        <v>97.7</v>
      </c>
      <c r="H45" s="33">
        <f t="shared" si="3"/>
        <v>102.62605042016806</v>
      </c>
      <c r="I45" s="33">
        <f t="shared" si="3"/>
        <v>100.41109969167523</v>
      </c>
      <c r="J45" s="41"/>
      <c r="K45" s="17" t="s">
        <v>22</v>
      </c>
      <c r="L45" s="35">
        <v>1</v>
      </c>
      <c r="M45" s="42">
        <v>100</v>
      </c>
      <c r="N45" s="37">
        <v>100.41109969167523</v>
      </c>
      <c r="O45" s="38"/>
      <c r="P45" s="38"/>
      <c r="Q45" s="39">
        <f t="shared" si="6"/>
        <v>102.62605042016806</v>
      </c>
      <c r="R45" s="39">
        <f t="shared" si="7"/>
        <v>100.41109969167523</v>
      </c>
    </row>
    <row r="46" spans="1:18" ht="19.5" customHeight="1" outlineLevel="2">
      <c r="A46" s="29" t="s">
        <v>117</v>
      </c>
      <c r="B46" s="30" t="s">
        <v>118</v>
      </c>
      <c r="C46" s="31" t="s">
        <v>53</v>
      </c>
      <c r="D46" s="43" t="s">
        <v>47</v>
      </c>
      <c r="E46" s="33">
        <v>98.2</v>
      </c>
      <c r="F46" s="33">
        <v>95.2</v>
      </c>
      <c r="G46" s="33">
        <v>98.100000000000009</v>
      </c>
      <c r="H46" s="33">
        <f t="shared" si="3"/>
        <v>103.04621848739497</v>
      </c>
      <c r="I46" s="33">
        <f t="shared" si="3"/>
        <v>99.898167006109986</v>
      </c>
      <c r="J46" s="41"/>
      <c r="K46" s="17" t="s">
        <v>22</v>
      </c>
      <c r="L46" s="35">
        <v>1</v>
      </c>
      <c r="M46" s="42">
        <v>100</v>
      </c>
      <c r="N46" s="37">
        <v>99.898167006109986</v>
      </c>
      <c r="O46" s="38"/>
      <c r="P46" s="38"/>
      <c r="Q46" s="39">
        <f t="shared" si="6"/>
        <v>103.04621848739497</v>
      </c>
      <c r="R46" s="39">
        <f t="shared" si="7"/>
        <v>99.898167006109986</v>
      </c>
    </row>
    <row r="47" spans="1:18" ht="19.5" customHeight="1" outlineLevel="2">
      <c r="A47" s="29" t="s">
        <v>119</v>
      </c>
      <c r="B47" s="30" t="s">
        <v>120</v>
      </c>
      <c r="C47" s="31" t="s">
        <v>53</v>
      </c>
      <c r="D47" s="43" t="s">
        <v>47</v>
      </c>
      <c r="E47" s="33">
        <v>98.2</v>
      </c>
      <c r="F47" s="33">
        <v>95.2</v>
      </c>
      <c r="G47" s="33">
        <v>98.100000000000009</v>
      </c>
      <c r="H47" s="33">
        <f t="shared" si="3"/>
        <v>103.04621848739497</v>
      </c>
      <c r="I47" s="33">
        <f t="shared" si="3"/>
        <v>99.898167006109986</v>
      </c>
      <c r="J47" s="41"/>
      <c r="K47" s="17" t="s">
        <v>22</v>
      </c>
      <c r="L47" s="35">
        <v>1</v>
      </c>
      <c r="M47" s="42">
        <v>100</v>
      </c>
      <c r="N47" s="37">
        <v>99.898167006109986</v>
      </c>
      <c r="O47" s="38"/>
      <c r="P47" s="38"/>
      <c r="Q47" s="39">
        <f t="shared" si="6"/>
        <v>103.04621848739497</v>
      </c>
      <c r="R47" s="39">
        <f t="shared" si="7"/>
        <v>99.898167006109986</v>
      </c>
    </row>
    <row r="48" spans="1:18" ht="20.399999999999999" outlineLevel="2">
      <c r="A48" s="29" t="s">
        <v>121</v>
      </c>
      <c r="B48" s="30" t="s">
        <v>122</v>
      </c>
      <c r="C48" s="31" t="s">
        <v>53</v>
      </c>
      <c r="D48" s="43" t="s">
        <v>47</v>
      </c>
      <c r="E48" s="33">
        <v>98.2</v>
      </c>
      <c r="F48" s="33">
        <v>95.2</v>
      </c>
      <c r="G48" s="33">
        <v>98.100000000000009</v>
      </c>
      <c r="H48" s="33">
        <f t="shared" si="3"/>
        <v>103.04621848739497</v>
      </c>
      <c r="I48" s="33">
        <f t="shared" si="3"/>
        <v>99.898167006109986</v>
      </c>
      <c r="J48" s="41"/>
      <c r="K48" s="17" t="s">
        <v>22</v>
      </c>
      <c r="L48" s="35">
        <v>1</v>
      </c>
      <c r="M48" s="42">
        <v>100</v>
      </c>
      <c r="N48" s="37">
        <v>99.898167006109986</v>
      </c>
      <c r="O48" s="38"/>
      <c r="P48" s="38"/>
      <c r="Q48" s="39">
        <f t="shared" si="6"/>
        <v>103.04621848739497</v>
      </c>
      <c r="R48" s="39">
        <f t="shared" si="7"/>
        <v>99.898167006109986</v>
      </c>
    </row>
    <row r="49" spans="1:18" ht="18.75" customHeight="1" outlineLevel="2">
      <c r="A49" s="29" t="s">
        <v>123</v>
      </c>
      <c r="B49" s="30" t="s">
        <v>124</v>
      </c>
      <c r="C49" s="31" t="s">
        <v>53</v>
      </c>
      <c r="D49" s="43" t="s">
        <v>47</v>
      </c>
      <c r="E49" s="33">
        <v>99.8</v>
      </c>
      <c r="F49" s="33">
        <v>97.5</v>
      </c>
      <c r="G49" s="33">
        <v>99.600000000000009</v>
      </c>
      <c r="H49" s="33">
        <f t="shared" si="3"/>
        <v>102.15384615384617</v>
      </c>
      <c r="I49" s="33">
        <f t="shared" si="3"/>
        <v>99.799599198396805</v>
      </c>
      <c r="J49" s="41"/>
      <c r="K49" s="17" t="s">
        <v>22</v>
      </c>
      <c r="L49" s="35">
        <v>1</v>
      </c>
      <c r="M49" s="42">
        <v>100</v>
      </c>
      <c r="N49" s="37">
        <v>99.799599198396805</v>
      </c>
      <c r="O49" s="38"/>
      <c r="P49" s="38"/>
      <c r="Q49" s="39">
        <f t="shared" si="6"/>
        <v>102.15384615384617</v>
      </c>
      <c r="R49" s="39">
        <f t="shared" si="7"/>
        <v>99.799599198396805</v>
      </c>
    </row>
    <row r="50" spans="1:18" s="54" customFormat="1" ht="34.5" customHeight="1" outlineLevel="1">
      <c r="A50" s="44" t="s">
        <v>125</v>
      </c>
      <c r="B50" s="71" t="s">
        <v>126</v>
      </c>
      <c r="C50" s="72"/>
      <c r="D50" s="72"/>
      <c r="E50" s="72"/>
      <c r="F50" s="72"/>
      <c r="G50" s="73"/>
      <c r="H50" s="48">
        <f>O50</f>
        <v>93.504989371360082</v>
      </c>
      <c r="I50" s="48">
        <f>P50</f>
        <v>105.53982302793837</v>
      </c>
      <c r="J50" s="49"/>
      <c r="K50" s="50"/>
      <c r="L50" s="51"/>
      <c r="M50" s="52"/>
      <c r="N50" s="52"/>
      <c r="O50" s="53">
        <f>AVERAGE(M51:M81)</f>
        <v>93.504989371360082</v>
      </c>
      <c r="P50" s="53">
        <f>AVERAGE(N51:N81)</f>
        <v>105.53982302793837</v>
      </c>
      <c r="Q50" s="39"/>
      <c r="R50" s="39"/>
    </row>
    <row r="51" spans="1:18" ht="25.5" customHeight="1" outlineLevel="2">
      <c r="A51" s="29" t="s">
        <v>127</v>
      </c>
      <c r="B51" s="30" t="s">
        <v>128</v>
      </c>
      <c r="C51" s="31" t="s">
        <v>31</v>
      </c>
      <c r="D51" s="32" t="s">
        <v>20</v>
      </c>
      <c r="E51" s="33">
        <v>326.7</v>
      </c>
      <c r="F51" s="33">
        <v>317</v>
      </c>
      <c r="G51" s="33">
        <v>332.2</v>
      </c>
      <c r="H51" s="33">
        <f t="shared" ref="H51:I81" si="8">Q51</f>
        <v>95.424443106562322</v>
      </c>
      <c r="I51" s="33">
        <f t="shared" si="8"/>
        <v>98.344370860927143</v>
      </c>
      <c r="J51" s="34" t="s">
        <v>21</v>
      </c>
      <c r="K51" s="17" t="s">
        <v>22</v>
      </c>
      <c r="L51" s="35">
        <v>-1</v>
      </c>
      <c r="M51" s="36">
        <v>95.424443106562322</v>
      </c>
      <c r="N51" s="37">
        <v>98.344370860927157</v>
      </c>
      <c r="O51" s="38"/>
      <c r="P51" s="38"/>
      <c r="Q51" s="39">
        <f t="shared" ref="Q51:Q81" si="9">(G51/F51)^L51*100</f>
        <v>95.424443106562322</v>
      </c>
      <c r="R51" s="39">
        <f t="shared" ref="R51:R74" si="10">(G51/E51)^L51*100</f>
        <v>98.344370860927143</v>
      </c>
    </row>
    <row r="52" spans="1:18" ht="25.5" customHeight="1" outlineLevel="2">
      <c r="A52" s="29" t="s">
        <v>129</v>
      </c>
      <c r="B52" s="30" t="s">
        <v>130</v>
      </c>
      <c r="C52" s="31" t="s">
        <v>31</v>
      </c>
      <c r="D52" s="32" t="s">
        <v>20</v>
      </c>
      <c r="E52" s="33">
        <v>203.8</v>
      </c>
      <c r="F52" s="33">
        <v>205.9</v>
      </c>
      <c r="G52" s="33">
        <v>198.5</v>
      </c>
      <c r="H52" s="33">
        <f t="shared" si="8"/>
        <v>103.72795969773301</v>
      </c>
      <c r="I52" s="33">
        <f t="shared" si="8"/>
        <v>102.67002518891688</v>
      </c>
      <c r="J52" s="34" t="s">
        <v>21</v>
      </c>
      <c r="K52" s="17" t="s">
        <v>22</v>
      </c>
      <c r="L52" s="35">
        <v>-1</v>
      </c>
      <c r="M52" s="36">
        <v>100</v>
      </c>
      <c r="N52" s="37">
        <v>102.67002518891688</v>
      </c>
      <c r="O52" s="38"/>
      <c r="P52" s="38"/>
      <c r="Q52" s="39">
        <f t="shared" si="9"/>
        <v>103.72795969773301</v>
      </c>
      <c r="R52" s="39">
        <f t="shared" si="10"/>
        <v>102.67002518891688</v>
      </c>
    </row>
    <row r="53" spans="1:18" ht="25.5" customHeight="1" outlineLevel="2">
      <c r="A53" s="29" t="s">
        <v>131</v>
      </c>
      <c r="B53" s="30" t="s">
        <v>132</v>
      </c>
      <c r="C53" s="31" t="s">
        <v>31</v>
      </c>
      <c r="D53" s="32" t="s">
        <v>20</v>
      </c>
      <c r="E53" s="33">
        <v>188.4</v>
      </c>
      <c r="F53" s="33">
        <v>188.8</v>
      </c>
      <c r="G53" s="40">
        <v>188.27</v>
      </c>
      <c r="H53" s="33">
        <f t="shared" si="8"/>
        <v>100.28151059648378</v>
      </c>
      <c r="I53" s="33">
        <f t="shared" si="8"/>
        <v>100.06904976894884</v>
      </c>
      <c r="J53" s="34" t="s">
        <v>21</v>
      </c>
      <c r="K53" s="17" t="s">
        <v>22</v>
      </c>
      <c r="L53" s="35">
        <v>-1</v>
      </c>
      <c r="M53" s="36">
        <v>100</v>
      </c>
      <c r="N53" s="37">
        <v>100.06904976894884</v>
      </c>
      <c r="O53" s="38"/>
      <c r="P53" s="38"/>
      <c r="Q53" s="39">
        <f t="shared" si="9"/>
        <v>100.28151059648378</v>
      </c>
      <c r="R53" s="39">
        <f t="shared" si="10"/>
        <v>100.06904976894884</v>
      </c>
    </row>
    <row r="54" spans="1:18" ht="25.5" customHeight="1" outlineLevel="2">
      <c r="A54" s="29" t="s">
        <v>133</v>
      </c>
      <c r="B54" s="30" t="s">
        <v>134</v>
      </c>
      <c r="C54" s="31" t="s">
        <v>31</v>
      </c>
      <c r="D54" s="32" t="s">
        <v>20</v>
      </c>
      <c r="E54" s="33">
        <v>409.2</v>
      </c>
      <c r="F54" s="33">
        <v>410.3</v>
      </c>
      <c r="G54" s="40">
        <v>418.16</v>
      </c>
      <c r="H54" s="33">
        <f t="shared" si="8"/>
        <v>98.120336713219814</v>
      </c>
      <c r="I54" s="33">
        <f t="shared" si="8"/>
        <v>97.857279510235301</v>
      </c>
      <c r="J54" s="34" t="s">
        <v>21</v>
      </c>
      <c r="K54" s="17" t="s">
        <v>22</v>
      </c>
      <c r="L54" s="35">
        <v>-1</v>
      </c>
      <c r="M54" s="36">
        <v>98.120336713219814</v>
      </c>
      <c r="N54" s="37">
        <v>97.857279510235301</v>
      </c>
      <c r="O54" s="38"/>
      <c r="P54" s="38"/>
      <c r="Q54" s="39">
        <f t="shared" si="9"/>
        <v>98.120336713219814</v>
      </c>
      <c r="R54" s="39">
        <f t="shared" si="10"/>
        <v>97.857279510235301</v>
      </c>
    </row>
    <row r="55" spans="1:18" ht="26.25" customHeight="1" outlineLevel="2">
      <c r="A55" s="29" t="s">
        <v>135</v>
      </c>
      <c r="B55" s="30" t="s">
        <v>136</v>
      </c>
      <c r="C55" s="31" t="s">
        <v>53</v>
      </c>
      <c r="D55" s="32" t="s">
        <v>20</v>
      </c>
      <c r="E55" s="33">
        <v>24</v>
      </c>
      <c r="F55" s="33">
        <v>25</v>
      </c>
      <c r="G55" s="33">
        <v>22.900000000000002</v>
      </c>
      <c r="H55" s="33">
        <f t="shared" si="8"/>
        <v>109.17030567685589</v>
      </c>
      <c r="I55" s="33">
        <f t="shared" si="8"/>
        <v>104.80349344978166</v>
      </c>
      <c r="J55" s="41" t="s">
        <v>137</v>
      </c>
      <c r="K55" s="17" t="s">
        <v>22</v>
      </c>
      <c r="L55" s="35">
        <v>-1</v>
      </c>
      <c r="M55" s="42">
        <v>100</v>
      </c>
      <c r="N55" s="37">
        <v>104.80349344978166</v>
      </c>
      <c r="O55" s="38"/>
      <c r="P55" s="38"/>
      <c r="Q55" s="39">
        <f t="shared" si="9"/>
        <v>109.17030567685589</v>
      </c>
      <c r="R55" s="39">
        <f t="shared" si="10"/>
        <v>104.80349344978166</v>
      </c>
    </row>
    <row r="56" spans="1:18" ht="20.399999999999999" outlineLevel="2">
      <c r="A56" s="29" t="s">
        <v>138</v>
      </c>
      <c r="B56" s="30" t="s">
        <v>139</v>
      </c>
      <c r="C56" s="31" t="s">
        <v>53</v>
      </c>
      <c r="D56" s="43" t="s">
        <v>47</v>
      </c>
      <c r="E56" s="33">
        <v>53.6</v>
      </c>
      <c r="F56" s="33">
        <v>53.1</v>
      </c>
      <c r="G56" s="33">
        <v>54.7</v>
      </c>
      <c r="H56" s="33">
        <f t="shared" si="8"/>
        <v>103.01318267419963</v>
      </c>
      <c r="I56" s="33">
        <f t="shared" si="8"/>
        <v>102.05223880597015</v>
      </c>
      <c r="J56" s="41"/>
      <c r="K56" s="17" t="s">
        <v>22</v>
      </c>
      <c r="L56" s="35">
        <v>1</v>
      </c>
      <c r="M56" s="42">
        <v>100</v>
      </c>
      <c r="N56" s="37">
        <v>102.05223880597015</v>
      </c>
      <c r="O56" s="38"/>
      <c r="P56" s="38"/>
      <c r="Q56" s="39">
        <f t="shared" si="9"/>
        <v>103.01318267419963</v>
      </c>
      <c r="R56" s="39">
        <f t="shared" si="10"/>
        <v>102.05223880597015</v>
      </c>
    </row>
    <row r="57" spans="1:18" ht="20.399999999999999" outlineLevel="2">
      <c r="A57" s="29" t="s">
        <v>140</v>
      </c>
      <c r="B57" s="30" t="s">
        <v>141</v>
      </c>
      <c r="C57" s="31" t="s">
        <v>53</v>
      </c>
      <c r="D57" s="32" t="s">
        <v>20</v>
      </c>
      <c r="E57" s="40">
        <v>2.25</v>
      </c>
      <c r="F57" s="40">
        <v>2.1</v>
      </c>
      <c r="G57" s="40">
        <v>2.72</v>
      </c>
      <c r="H57" s="33">
        <f t="shared" si="8"/>
        <v>77.205882352941174</v>
      </c>
      <c r="I57" s="33">
        <f t="shared" si="8"/>
        <v>82.720588235294116</v>
      </c>
      <c r="J57" s="41" t="s">
        <v>142</v>
      </c>
      <c r="K57" s="17" t="s">
        <v>22</v>
      </c>
      <c r="L57" s="35">
        <v>-1</v>
      </c>
      <c r="M57" s="42">
        <v>77.205882352941174</v>
      </c>
      <c r="N57" s="37">
        <v>82.720588235294116</v>
      </c>
      <c r="O57" s="38"/>
      <c r="P57" s="38"/>
      <c r="Q57" s="39">
        <f t="shared" si="9"/>
        <v>77.205882352941174</v>
      </c>
      <c r="R57" s="39">
        <f t="shared" si="10"/>
        <v>82.720588235294116</v>
      </c>
    </row>
    <row r="58" spans="1:18" ht="36.75" customHeight="1" outlineLevel="2">
      <c r="A58" s="29" t="s">
        <v>143</v>
      </c>
      <c r="B58" s="30" t="s">
        <v>144</v>
      </c>
      <c r="C58" s="31" t="s">
        <v>53</v>
      </c>
      <c r="D58" s="32" t="s">
        <v>20</v>
      </c>
      <c r="E58" s="40">
        <v>7.4</v>
      </c>
      <c r="F58" s="40">
        <v>6.8</v>
      </c>
      <c r="G58" s="40">
        <v>6.87</v>
      </c>
      <c r="H58" s="33">
        <f t="shared" si="8"/>
        <v>98.981077147016023</v>
      </c>
      <c r="I58" s="33">
        <f t="shared" si="8"/>
        <v>107.71470160116449</v>
      </c>
      <c r="J58" s="41"/>
      <c r="K58" s="17" t="s">
        <v>22</v>
      </c>
      <c r="L58" s="35">
        <v>-1</v>
      </c>
      <c r="M58" s="42">
        <v>98.981077147016009</v>
      </c>
      <c r="N58" s="37">
        <v>107.71470160116449</v>
      </c>
      <c r="O58" s="38"/>
      <c r="P58" s="38"/>
      <c r="Q58" s="39">
        <f t="shared" si="9"/>
        <v>98.981077147016023</v>
      </c>
      <c r="R58" s="39">
        <f t="shared" si="10"/>
        <v>107.71470160116449</v>
      </c>
    </row>
    <row r="59" spans="1:18" ht="36.75" customHeight="1" outlineLevel="2">
      <c r="A59" s="29" t="s">
        <v>145</v>
      </c>
      <c r="B59" s="30" t="s">
        <v>146</v>
      </c>
      <c r="C59" s="31" t="s">
        <v>53</v>
      </c>
      <c r="D59" s="32" t="s">
        <v>20</v>
      </c>
      <c r="E59" s="40">
        <v>53.6</v>
      </c>
      <c r="F59" s="40">
        <v>52.4</v>
      </c>
      <c r="G59" s="40">
        <v>51.96</v>
      </c>
      <c r="H59" s="33">
        <f t="shared" si="8"/>
        <v>100.84680523479599</v>
      </c>
      <c r="I59" s="33">
        <f t="shared" si="8"/>
        <v>103.15627405696691</v>
      </c>
      <c r="J59" s="41"/>
      <c r="K59" s="17" t="s">
        <v>22</v>
      </c>
      <c r="L59" s="35">
        <v>-1</v>
      </c>
      <c r="M59" s="42">
        <v>100</v>
      </c>
      <c r="N59" s="37">
        <v>103.15627405696691</v>
      </c>
      <c r="O59" s="38"/>
      <c r="P59" s="38"/>
      <c r="Q59" s="39">
        <f t="shared" si="9"/>
        <v>100.84680523479599</v>
      </c>
      <c r="R59" s="39">
        <f t="shared" si="10"/>
        <v>103.15627405696691</v>
      </c>
    </row>
    <row r="60" spans="1:18" ht="27" customHeight="1" outlineLevel="2">
      <c r="A60" s="29" t="s">
        <v>147</v>
      </c>
      <c r="B60" s="30" t="s">
        <v>148</v>
      </c>
      <c r="C60" s="31" t="s">
        <v>53</v>
      </c>
      <c r="D60" s="32" t="s">
        <v>20</v>
      </c>
      <c r="E60" s="40">
        <v>62.800000000000004</v>
      </c>
      <c r="F60" s="40">
        <v>61.800000000000004</v>
      </c>
      <c r="G60" s="40">
        <v>58.480000000000004</v>
      </c>
      <c r="H60" s="33">
        <f t="shared" si="8"/>
        <v>105.67715458276335</v>
      </c>
      <c r="I60" s="33">
        <f t="shared" si="8"/>
        <v>107.38714090287277</v>
      </c>
      <c r="J60" s="41" t="s">
        <v>149</v>
      </c>
      <c r="K60" s="17" t="s">
        <v>22</v>
      </c>
      <c r="L60" s="35">
        <v>-1</v>
      </c>
      <c r="M60" s="42">
        <v>100</v>
      </c>
      <c r="N60" s="37">
        <v>107.38714090287277</v>
      </c>
      <c r="O60" s="38"/>
      <c r="P60" s="38"/>
      <c r="Q60" s="39">
        <f t="shared" si="9"/>
        <v>105.67715458276335</v>
      </c>
      <c r="R60" s="39">
        <f t="shared" si="10"/>
        <v>107.38714090287277</v>
      </c>
    </row>
    <row r="61" spans="1:18" ht="40.799999999999997" outlineLevel="2">
      <c r="A61" s="29" t="s">
        <v>150</v>
      </c>
      <c r="B61" s="30" t="s">
        <v>151</v>
      </c>
      <c r="C61" s="31" t="s">
        <v>152</v>
      </c>
      <c r="D61" s="55" t="s">
        <v>153</v>
      </c>
      <c r="E61" s="33">
        <v>333</v>
      </c>
      <c r="F61" s="33">
        <v>331</v>
      </c>
      <c r="G61" s="33">
        <v>322.8</v>
      </c>
      <c r="H61" s="33">
        <f t="shared" si="8"/>
        <v>97.522658610271904</v>
      </c>
      <c r="I61" s="33">
        <f t="shared" si="8"/>
        <v>96.936936936936931</v>
      </c>
      <c r="J61" s="41" t="s">
        <v>154</v>
      </c>
      <c r="K61" s="17" t="s">
        <v>22</v>
      </c>
      <c r="L61" s="35">
        <v>1</v>
      </c>
      <c r="M61" s="42">
        <v>97.522658610271904</v>
      </c>
      <c r="N61" s="37">
        <v>100</v>
      </c>
      <c r="O61" s="56"/>
      <c r="P61" s="56"/>
      <c r="Q61" s="39">
        <f t="shared" si="9"/>
        <v>97.522658610271904</v>
      </c>
      <c r="R61" s="39">
        <f t="shared" si="10"/>
        <v>96.936936936936931</v>
      </c>
    </row>
    <row r="62" spans="1:18" ht="13.2" outlineLevel="2">
      <c r="A62" s="29" t="s">
        <v>155</v>
      </c>
      <c r="B62" s="30" t="s">
        <v>156</v>
      </c>
      <c r="C62" s="31" t="s">
        <v>152</v>
      </c>
      <c r="D62" s="32" t="s">
        <v>20</v>
      </c>
      <c r="E62" s="33">
        <v>11.8</v>
      </c>
      <c r="F62" s="33">
        <v>11.700000000000001</v>
      </c>
      <c r="G62" s="33">
        <v>11.6</v>
      </c>
      <c r="H62" s="33">
        <f t="shared" si="8"/>
        <v>100.86206896551727</v>
      </c>
      <c r="I62" s="33">
        <f t="shared" si="8"/>
        <v>101.72413793103449</v>
      </c>
      <c r="J62" s="41"/>
      <c r="K62" s="17" t="s">
        <v>22</v>
      </c>
      <c r="L62" s="35">
        <v>-1</v>
      </c>
      <c r="M62" s="42">
        <v>100</v>
      </c>
      <c r="N62" s="37">
        <v>101.72413793103449</v>
      </c>
      <c r="O62" s="38"/>
      <c r="P62" s="38"/>
      <c r="Q62" s="39">
        <f t="shared" si="9"/>
        <v>100.86206896551727</v>
      </c>
      <c r="R62" s="39">
        <f t="shared" si="10"/>
        <v>101.72413793103449</v>
      </c>
    </row>
    <row r="63" spans="1:18" ht="20.399999999999999" outlineLevel="2">
      <c r="A63" s="29" t="s">
        <v>157</v>
      </c>
      <c r="B63" s="30" t="s">
        <v>158</v>
      </c>
      <c r="C63" s="31" t="s">
        <v>53</v>
      </c>
      <c r="D63" s="43" t="s">
        <v>47</v>
      </c>
      <c r="E63" s="33">
        <v>48.2</v>
      </c>
      <c r="F63" s="33">
        <v>42.2</v>
      </c>
      <c r="G63" s="33">
        <v>48.800000000000004</v>
      </c>
      <c r="H63" s="33">
        <f t="shared" si="8"/>
        <v>115.63981042654028</v>
      </c>
      <c r="I63" s="33">
        <f t="shared" si="8"/>
        <v>101.24481327800829</v>
      </c>
      <c r="J63" s="41" t="s">
        <v>159</v>
      </c>
      <c r="K63" s="17" t="s">
        <v>22</v>
      </c>
      <c r="L63" s="35">
        <v>1</v>
      </c>
      <c r="M63" s="42">
        <v>100</v>
      </c>
      <c r="N63" s="37">
        <v>101.24481327800829</v>
      </c>
      <c r="O63" s="38"/>
      <c r="P63" s="38"/>
      <c r="Q63" s="39">
        <f t="shared" si="9"/>
        <v>115.63981042654028</v>
      </c>
      <c r="R63" s="39">
        <f t="shared" si="10"/>
        <v>101.24481327800829</v>
      </c>
    </row>
    <row r="64" spans="1:18" ht="30.6" outlineLevel="2">
      <c r="A64" s="29" t="s">
        <v>160</v>
      </c>
      <c r="B64" s="30" t="s">
        <v>161</v>
      </c>
      <c r="C64" s="31" t="s">
        <v>53</v>
      </c>
      <c r="D64" s="43" t="s">
        <v>47</v>
      </c>
      <c r="E64" s="33">
        <v>19.3</v>
      </c>
      <c r="F64" s="33">
        <v>20.5</v>
      </c>
      <c r="G64" s="33">
        <v>32</v>
      </c>
      <c r="H64" s="33">
        <f t="shared" si="8"/>
        <v>156.09756097560975</v>
      </c>
      <c r="I64" s="33">
        <f t="shared" si="8"/>
        <v>165.80310880829015</v>
      </c>
      <c r="J64" s="41" t="s">
        <v>162</v>
      </c>
      <c r="K64" s="17" t="s">
        <v>22</v>
      </c>
      <c r="L64" s="35">
        <v>1</v>
      </c>
      <c r="M64" s="42">
        <v>100</v>
      </c>
      <c r="N64" s="37">
        <v>150</v>
      </c>
      <c r="O64" s="38"/>
      <c r="P64" s="38"/>
      <c r="Q64" s="39">
        <f t="shared" si="9"/>
        <v>156.09756097560975</v>
      </c>
      <c r="R64" s="39">
        <f t="shared" si="10"/>
        <v>165.80310880829015</v>
      </c>
    </row>
    <row r="65" spans="1:18" ht="13.2" outlineLevel="2">
      <c r="A65" s="29" t="s">
        <v>163</v>
      </c>
      <c r="B65" s="30" t="s">
        <v>164</v>
      </c>
      <c r="C65" s="31" t="s">
        <v>53</v>
      </c>
      <c r="D65" s="43" t="s">
        <v>47</v>
      </c>
      <c r="E65" s="33">
        <v>90.9</v>
      </c>
      <c r="F65" s="33">
        <v>95.2</v>
      </c>
      <c r="G65" s="33">
        <v>95.3</v>
      </c>
      <c r="H65" s="33">
        <f t="shared" si="8"/>
        <v>100.10504201680672</v>
      </c>
      <c r="I65" s="33">
        <f t="shared" si="8"/>
        <v>104.84048404840482</v>
      </c>
      <c r="J65" s="41"/>
      <c r="K65" s="17" t="s">
        <v>22</v>
      </c>
      <c r="L65" s="35">
        <v>1</v>
      </c>
      <c r="M65" s="42">
        <v>100</v>
      </c>
      <c r="N65" s="37">
        <v>104.84048404840482</v>
      </c>
      <c r="O65" s="38"/>
      <c r="P65" s="38"/>
      <c r="Q65" s="39">
        <f t="shared" si="9"/>
        <v>100.10504201680672</v>
      </c>
      <c r="R65" s="39">
        <f t="shared" si="10"/>
        <v>104.84048404840482</v>
      </c>
    </row>
    <row r="66" spans="1:18" ht="13.2" outlineLevel="2">
      <c r="A66" s="29" t="s">
        <v>165</v>
      </c>
      <c r="B66" s="30" t="s">
        <v>166</v>
      </c>
      <c r="C66" s="31" t="s">
        <v>53</v>
      </c>
      <c r="D66" s="43" t="s">
        <v>47</v>
      </c>
      <c r="E66" s="33">
        <v>82.4</v>
      </c>
      <c r="F66" s="33">
        <v>82.4</v>
      </c>
      <c r="G66" s="33">
        <v>82.4</v>
      </c>
      <c r="H66" s="33">
        <f t="shared" si="8"/>
        <v>100</v>
      </c>
      <c r="I66" s="33">
        <f t="shared" si="8"/>
        <v>100</v>
      </c>
      <c r="J66" s="41"/>
      <c r="K66" s="17" t="s">
        <v>22</v>
      </c>
      <c r="L66" s="35">
        <v>1</v>
      </c>
      <c r="M66" s="42">
        <v>100</v>
      </c>
      <c r="N66" s="37">
        <v>100</v>
      </c>
      <c r="O66" s="38"/>
      <c r="P66" s="38"/>
      <c r="Q66" s="39">
        <f t="shared" si="9"/>
        <v>100</v>
      </c>
      <c r="R66" s="39">
        <f t="shared" si="10"/>
        <v>100</v>
      </c>
    </row>
    <row r="67" spans="1:18" ht="57" customHeight="1" outlineLevel="2">
      <c r="A67" s="29" t="s">
        <v>167</v>
      </c>
      <c r="B67" s="30" t="s">
        <v>168</v>
      </c>
      <c r="C67" s="31" t="s">
        <v>53</v>
      </c>
      <c r="D67" s="43" t="s">
        <v>47</v>
      </c>
      <c r="E67" s="33">
        <v>12.6</v>
      </c>
      <c r="F67" s="33">
        <v>11.9</v>
      </c>
      <c r="G67" s="33">
        <v>9</v>
      </c>
      <c r="H67" s="33">
        <f t="shared" si="8"/>
        <v>75.630252100840337</v>
      </c>
      <c r="I67" s="33">
        <f t="shared" si="8"/>
        <v>71.428571428571431</v>
      </c>
      <c r="J67" s="41" t="s">
        <v>169</v>
      </c>
      <c r="K67" s="17" t="s">
        <v>22</v>
      </c>
      <c r="L67" s="35">
        <v>1</v>
      </c>
      <c r="M67" s="42">
        <v>75.630252100840337</v>
      </c>
      <c r="N67" s="37">
        <v>71.428571428571431</v>
      </c>
      <c r="O67" s="38"/>
      <c r="P67" s="38"/>
      <c r="Q67" s="39">
        <f t="shared" si="9"/>
        <v>75.630252100840337</v>
      </c>
      <c r="R67" s="39">
        <f t="shared" si="10"/>
        <v>71.428571428571431</v>
      </c>
    </row>
    <row r="68" spans="1:18" ht="40.799999999999997" outlineLevel="2">
      <c r="A68" s="29" t="s">
        <v>170</v>
      </c>
      <c r="B68" s="30" t="s">
        <v>171</v>
      </c>
      <c r="C68" s="31" t="s">
        <v>53</v>
      </c>
      <c r="D68" s="43" t="s">
        <v>47</v>
      </c>
      <c r="E68" s="33">
        <v>10.1</v>
      </c>
      <c r="F68" s="33">
        <v>9.6</v>
      </c>
      <c r="G68" s="33">
        <v>14.3</v>
      </c>
      <c r="H68" s="33">
        <f t="shared" si="8"/>
        <v>148.95833333333334</v>
      </c>
      <c r="I68" s="33">
        <f t="shared" si="8"/>
        <v>141.58415841584159</v>
      </c>
      <c r="J68" s="41" t="s">
        <v>172</v>
      </c>
      <c r="K68" s="17" t="s">
        <v>22</v>
      </c>
      <c r="L68" s="35">
        <v>1</v>
      </c>
      <c r="M68" s="42">
        <v>100</v>
      </c>
      <c r="N68" s="37">
        <v>141.58415841584159</v>
      </c>
      <c r="O68" s="38"/>
      <c r="P68" s="38"/>
      <c r="Q68" s="39">
        <f t="shared" si="9"/>
        <v>148.95833333333334</v>
      </c>
      <c r="R68" s="39">
        <f t="shared" si="10"/>
        <v>141.58415841584159</v>
      </c>
    </row>
    <row r="69" spans="1:18" ht="20.399999999999999" outlineLevel="2">
      <c r="A69" s="29" t="s">
        <v>173</v>
      </c>
      <c r="B69" s="30" t="s">
        <v>174</v>
      </c>
      <c r="C69" s="31" t="s">
        <v>53</v>
      </c>
      <c r="D69" s="43" t="s">
        <v>47</v>
      </c>
      <c r="E69" s="33">
        <v>13.3</v>
      </c>
      <c r="F69" s="33">
        <v>12.6</v>
      </c>
      <c r="G69" s="33">
        <v>13.200000000000001</v>
      </c>
      <c r="H69" s="33">
        <f t="shared" si="8"/>
        <v>104.76190476190477</v>
      </c>
      <c r="I69" s="33">
        <f t="shared" si="8"/>
        <v>99.248120300751879</v>
      </c>
      <c r="J69" s="41"/>
      <c r="K69" s="17" t="s">
        <v>22</v>
      </c>
      <c r="L69" s="35">
        <v>1</v>
      </c>
      <c r="M69" s="42">
        <v>100</v>
      </c>
      <c r="N69" s="37">
        <v>99.248120300751879</v>
      </c>
      <c r="O69" s="38"/>
      <c r="P69" s="38"/>
      <c r="Q69" s="39">
        <f t="shared" si="9"/>
        <v>104.76190476190477</v>
      </c>
      <c r="R69" s="39">
        <f t="shared" si="10"/>
        <v>99.248120300751879</v>
      </c>
    </row>
    <row r="70" spans="1:18" ht="40.799999999999997" outlineLevel="2">
      <c r="A70" s="29" t="s">
        <v>175</v>
      </c>
      <c r="B70" s="30" t="s">
        <v>176</v>
      </c>
      <c r="C70" s="31" t="s">
        <v>53</v>
      </c>
      <c r="D70" s="43" t="s">
        <v>47</v>
      </c>
      <c r="E70" s="33">
        <v>9.8000000000000007</v>
      </c>
      <c r="F70" s="33">
        <v>9.4</v>
      </c>
      <c r="G70" s="33">
        <v>11.4</v>
      </c>
      <c r="H70" s="33">
        <f t="shared" si="8"/>
        <v>121.27659574468086</v>
      </c>
      <c r="I70" s="33">
        <f t="shared" si="8"/>
        <v>116.32653061224489</v>
      </c>
      <c r="J70" s="41" t="s">
        <v>172</v>
      </c>
      <c r="K70" s="17" t="s">
        <v>22</v>
      </c>
      <c r="L70" s="35">
        <v>1</v>
      </c>
      <c r="M70" s="42">
        <v>100</v>
      </c>
      <c r="N70" s="37">
        <v>116.32653061224489</v>
      </c>
      <c r="O70" s="38"/>
      <c r="P70" s="38"/>
      <c r="Q70" s="39">
        <f t="shared" si="9"/>
        <v>121.27659574468086</v>
      </c>
      <c r="R70" s="39">
        <f t="shared" si="10"/>
        <v>116.32653061224489</v>
      </c>
    </row>
    <row r="71" spans="1:18" ht="13.2" outlineLevel="2">
      <c r="A71" s="29" t="s">
        <v>177</v>
      </c>
      <c r="B71" s="30" t="s">
        <v>178</v>
      </c>
      <c r="C71" s="31" t="s">
        <v>53</v>
      </c>
      <c r="D71" s="32" t="s">
        <v>20</v>
      </c>
      <c r="E71" s="33">
        <v>23.6</v>
      </c>
      <c r="F71" s="33">
        <v>23.6</v>
      </c>
      <c r="G71" s="33">
        <v>24.8</v>
      </c>
      <c r="H71" s="33">
        <f t="shared" si="8"/>
        <v>95.161290322580655</v>
      </c>
      <c r="I71" s="33">
        <f t="shared" si="8"/>
        <v>95.161290322580655</v>
      </c>
      <c r="J71" s="41"/>
      <c r="K71" s="17" t="s">
        <v>22</v>
      </c>
      <c r="L71" s="35">
        <v>-1</v>
      </c>
      <c r="M71" s="42">
        <v>95.161290322580655</v>
      </c>
      <c r="N71" s="37">
        <v>95.161290322580655</v>
      </c>
      <c r="O71" s="38"/>
      <c r="P71" s="38"/>
      <c r="Q71" s="39">
        <f t="shared" si="9"/>
        <v>95.161290322580655</v>
      </c>
      <c r="R71" s="39">
        <f t="shared" si="10"/>
        <v>95.161290322580655</v>
      </c>
    </row>
    <row r="72" spans="1:18" ht="13.2" outlineLevel="2">
      <c r="A72" s="29" t="s">
        <v>179</v>
      </c>
      <c r="B72" s="30" t="s">
        <v>180</v>
      </c>
      <c r="C72" s="31" t="s">
        <v>53</v>
      </c>
      <c r="D72" s="32" t="s">
        <v>20</v>
      </c>
      <c r="E72" s="33">
        <v>24.400000000000002</v>
      </c>
      <c r="F72" s="33">
        <v>24.400000000000002</v>
      </c>
      <c r="G72" s="33">
        <v>24.3</v>
      </c>
      <c r="H72" s="33">
        <f t="shared" si="8"/>
        <v>100.41152263374487</v>
      </c>
      <c r="I72" s="33">
        <f t="shared" si="8"/>
        <v>100.41152263374487</v>
      </c>
      <c r="J72" s="41"/>
      <c r="K72" s="17" t="s">
        <v>22</v>
      </c>
      <c r="L72" s="35">
        <v>-1</v>
      </c>
      <c r="M72" s="42">
        <v>100</v>
      </c>
      <c r="N72" s="37">
        <v>100.41152263374487</v>
      </c>
      <c r="O72" s="38"/>
      <c r="P72" s="38"/>
      <c r="Q72" s="39">
        <f t="shared" si="9"/>
        <v>100.41152263374487</v>
      </c>
      <c r="R72" s="39">
        <f t="shared" si="10"/>
        <v>100.41152263374487</v>
      </c>
    </row>
    <row r="73" spans="1:18" ht="20.399999999999999" outlineLevel="2">
      <c r="A73" s="29" t="s">
        <v>181</v>
      </c>
      <c r="B73" s="30" t="s">
        <v>182</v>
      </c>
      <c r="C73" s="31" t="s">
        <v>53</v>
      </c>
      <c r="D73" s="32" t="s">
        <v>20</v>
      </c>
      <c r="E73" s="33">
        <v>25.8</v>
      </c>
      <c r="F73" s="33">
        <v>27</v>
      </c>
      <c r="G73" s="33">
        <v>25.900000000000002</v>
      </c>
      <c r="H73" s="33">
        <f t="shared" si="8"/>
        <v>104.24710424710423</v>
      </c>
      <c r="I73" s="33">
        <f t="shared" si="8"/>
        <v>99.613899613899619</v>
      </c>
      <c r="J73" s="41"/>
      <c r="K73" s="17" t="s">
        <v>22</v>
      </c>
      <c r="L73" s="35">
        <v>-1</v>
      </c>
      <c r="M73" s="42">
        <v>100</v>
      </c>
      <c r="N73" s="37">
        <v>99.613899613899605</v>
      </c>
      <c r="O73" s="38"/>
      <c r="P73" s="38"/>
      <c r="Q73" s="39">
        <f t="shared" si="9"/>
        <v>104.24710424710423</v>
      </c>
      <c r="R73" s="39">
        <f t="shared" si="10"/>
        <v>99.613899613899619</v>
      </c>
    </row>
    <row r="74" spans="1:18" ht="30.6" outlineLevel="2">
      <c r="A74" s="29" t="s">
        <v>183</v>
      </c>
      <c r="B74" s="30" t="s">
        <v>184</v>
      </c>
      <c r="C74" s="31" t="s">
        <v>25</v>
      </c>
      <c r="D74" s="43" t="s">
        <v>47</v>
      </c>
      <c r="E74" s="40">
        <v>3.0700000000000003</v>
      </c>
      <c r="F74" s="40">
        <v>5.6000000000000005</v>
      </c>
      <c r="G74" s="40">
        <v>3.89</v>
      </c>
      <c r="H74" s="33">
        <f t="shared" si="8"/>
        <v>69.464285714285708</v>
      </c>
      <c r="I74" s="33">
        <f t="shared" si="8"/>
        <v>126.71009771986969</v>
      </c>
      <c r="J74" s="41" t="s">
        <v>185</v>
      </c>
      <c r="K74" s="17" t="s">
        <v>22</v>
      </c>
      <c r="L74" s="35">
        <v>1</v>
      </c>
      <c r="M74" s="42">
        <v>69.464285714285708</v>
      </c>
      <c r="N74" s="37">
        <v>126.71009771986969</v>
      </c>
      <c r="O74" s="38"/>
      <c r="P74" s="38"/>
      <c r="Q74" s="39">
        <f t="shared" si="9"/>
        <v>69.464285714285708</v>
      </c>
      <c r="R74" s="39">
        <f t="shared" si="10"/>
        <v>126.71009771986969</v>
      </c>
    </row>
    <row r="75" spans="1:18" ht="30.6" outlineLevel="2">
      <c r="A75" s="29" t="s">
        <v>186</v>
      </c>
      <c r="B75" s="30" t="s">
        <v>187</v>
      </c>
      <c r="C75" s="31" t="s">
        <v>25</v>
      </c>
      <c r="D75" s="43" t="s">
        <v>47</v>
      </c>
      <c r="E75" s="33">
        <v>0</v>
      </c>
      <c r="F75" s="33">
        <v>0.70000000000000007</v>
      </c>
      <c r="G75" s="33">
        <v>0</v>
      </c>
      <c r="H75" s="33">
        <f t="shared" si="8"/>
        <v>0</v>
      </c>
      <c r="I75" s="33" t="str">
        <f t="shared" si="8"/>
        <v>-</v>
      </c>
      <c r="J75" s="41" t="s">
        <v>188</v>
      </c>
      <c r="K75" s="17" t="s">
        <v>22</v>
      </c>
      <c r="L75" s="35">
        <v>1</v>
      </c>
      <c r="M75" s="42">
        <v>0</v>
      </c>
      <c r="N75" s="37">
        <v>100</v>
      </c>
      <c r="O75" s="56"/>
      <c r="P75" s="56"/>
      <c r="Q75" s="39">
        <f t="shared" si="9"/>
        <v>0</v>
      </c>
      <c r="R75" s="39" t="s">
        <v>189</v>
      </c>
    </row>
    <row r="76" spans="1:18" ht="20.399999999999999" outlineLevel="2">
      <c r="A76" s="29" t="s">
        <v>190</v>
      </c>
      <c r="B76" s="30" t="s">
        <v>191</v>
      </c>
      <c r="C76" s="31" t="s">
        <v>53</v>
      </c>
      <c r="D76" s="43" t="s">
        <v>47</v>
      </c>
      <c r="E76" s="33">
        <v>52.5</v>
      </c>
      <c r="F76" s="33">
        <v>60</v>
      </c>
      <c r="G76" s="33">
        <v>56</v>
      </c>
      <c r="H76" s="33">
        <f t="shared" si="8"/>
        <v>93.333333333333329</v>
      </c>
      <c r="I76" s="33">
        <f t="shared" si="8"/>
        <v>106.66666666666667</v>
      </c>
      <c r="J76" s="41" t="s">
        <v>192</v>
      </c>
      <c r="K76" s="17" t="s">
        <v>22</v>
      </c>
      <c r="L76" s="35">
        <v>1</v>
      </c>
      <c r="M76" s="42">
        <v>93.333333333333329</v>
      </c>
      <c r="N76" s="37">
        <v>106.66666666666667</v>
      </c>
      <c r="O76" s="38"/>
      <c r="P76" s="38"/>
      <c r="Q76" s="39">
        <f t="shared" si="9"/>
        <v>93.333333333333329</v>
      </c>
      <c r="R76" s="39">
        <f t="shared" ref="R76:R81" si="11">(G76/E76)^L76*100</f>
        <v>106.66666666666667</v>
      </c>
    </row>
    <row r="77" spans="1:18" ht="20.399999999999999" outlineLevel="2">
      <c r="A77" s="29" t="s">
        <v>193</v>
      </c>
      <c r="B77" s="30" t="s">
        <v>194</v>
      </c>
      <c r="C77" s="31" t="s">
        <v>53</v>
      </c>
      <c r="D77" s="43" t="s">
        <v>47</v>
      </c>
      <c r="E77" s="40">
        <v>87.3</v>
      </c>
      <c r="F77" s="40">
        <v>90</v>
      </c>
      <c r="G77" s="40">
        <v>88.03</v>
      </c>
      <c r="H77" s="33">
        <f t="shared" si="8"/>
        <v>97.811111111111117</v>
      </c>
      <c r="I77" s="33">
        <f t="shared" si="8"/>
        <v>100.83619702176404</v>
      </c>
      <c r="J77" s="41"/>
      <c r="K77" s="17" t="s">
        <v>22</v>
      </c>
      <c r="L77" s="35">
        <v>1</v>
      </c>
      <c r="M77" s="42">
        <v>97.811111111111117</v>
      </c>
      <c r="N77" s="37">
        <v>100.83619702176404</v>
      </c>
      <c r="O77" s="38"/>
      <c r="P77" s="38"/>
      <c r="Q77" s="39">
        <f t="shared" si="9"/>
        <v>97.811111111111117</v>
      </c>
      <c r="R77" s="39">
        <f t="shared" si="11"/>
        <v>100.83619702176404</v>
      </c>
    </row>
    <row r="78" spans="1:18" ht="13.2" outlineLevel="2">
      <c r="A78" s="29" t="s">
        <v>195</v>
      </c>
      <c r="B78" s="30" t="s">
        <v>196</v>
      </c>
      <c r="C78" s="31" t="s">
        <v>197</v>
      </c>
      <c r="D78" s="55" t="s">
        <v>153</v>
      </c>
      <c r="E78" s="33">
        <v>2.7</v>
      </c>
      <c r="F78" s="33">
        <v>2.5</v>
      </c>
      <c r="G78" s="33">
        <v>2.5</v>
      </c>
      <c r="H78" s="33">
        <f t="shared" si="8"/>
        <v>100</v>
      </c>
      <c r="I78" s="33">
        <f t="shared" si="8"/>
        <v>92.592592592592581</v>
      </c>
      <c r="J78" s="41"/>
      <c r="K78" s="17" t="s">
        <v>22</v>
      </c>
      <c r="L78" s="35">
        <v>1</v>
      </c>
      <c r="M78" s="42">
        <v>100</v>
      </c>
      <c r="N78" s="37">
        <v>100</v>
      </c>
      <c r="O78" s="56"/>
      <c r="P78" s="56"/>
      <c r="Q78" s="39">
        <f t="shared" si="9"/>
        <v>100</v>
      </c>
      <c r="R78" s="39">
        <f t="shared" si="11"/>
        <v>92.592592592592581</v>
      </c>
    </row>
    <row r="79" spans="1:18" ht="30.6" outlineLevel="2">
      <c r="A79" s="29" t="s">
        <v>198</v>
      </c>
      <c r="B79" s="30" t="s">
        <v>199</v>
      </c>
      <c r="C79" s="31" t="s">
        <v>53</v>
      </c>
      <c r="D79" s="43" t="s">
        <v>47</v>
      </c>
      <c r="E79" s="33">
        <v>65.7</v>
      </c>
      <c r="F79" s="33">
        <v>68</v>
      </c>
      <c r="G79" s="33">
        <v>98</v>
      </c>
      <c r="H79" s="33">
        <f t="shared" si="8"/>
        <v>144.11764705882354</v>
      </c>
      <c r="I79" s="33">
        <f t="shared" si="8"/>
        <v>149.1628614916286</v>
      </c>
      <c r="J79" s="41" t="s">
        <v>200</v>
      </c>
      <c r="K79" s="17" t="s">
        <v>22</v>
      </c>
      <c r="L79" s="35">
        <v>1</v>
      </c>
      <c r="M79" s="42">
        <v>100</v>
      </c>
      <c r="N79" s="37">
        <v>149.1628614916286</v>
      </c>
      <c r="O79" s="38"/>
      <c r="P79" s="38"/>
      <c r="Q79" s="39">
        <f t="shared" si="9"/>
        <v>144.11764705882354</v>
      </c>
      <c r="R79" s="39">
        <f t="shared" si="11"/>
        <v>149.1628614916286</v>
      </c>
    </row>
    <row r="80" spans="1:18" ht="20.399999999999999" outlineLevel="2">
      <c r="A80" s="29" t="s">
        <v>201</v>
      </c>
      <c r="B80" s="30" t="s">
        <v>202</v>
      </c>
      <c r="C80" s="31" t="s">
        <v>53</v>
      </c>
      <c r="D80" s="43" t="s">
        <v>47</v>
      </c>
      <c r="E80" s="33">
        <v>100</v>
      </c>
      <c r="F80" s="33">
        <v>100</v>
      </c>
      <c r="G80" s="33">
        <v>100</v>
      </c>
      <c r="H80" s="33">
        <f t="shared" si="8"/>
        <v>100</v>
      </c>
      <c r="I80" s="33">
        <f t="shared" si="8"/>
        <v>100</v>
      </c>
      <c r="J80" s="41"/>
      <c r="K80" s="17" t="s">
        <v>22</v>
      </c>
      <c r="L80" s="35">
        <v>1</v>
      </c>
      <c r="M80" s="42">
        <v>100</v>
      </c>
      <c r="N80" s="37">
        <v>100</v>
      </c>
      <c r="O80" s="38"/>
      <c r="P80" s="38"/>
      <c r="Q80" s="39">
        <f t="shared" si="9"/>
        <v>100</v>
      </c>
      <c r="R80" s="39">
        <f t="shared" si="11"/>
        <v>100</v>
      </c>
    </row>
    <row r="81" spans="1:18" ht="20.399999999999999" outlineLevel="2">
      <c r="A81" s="29" t="s">
        <v>203</v>
      </c>
      <c r="B81" s="30" t="s">
        <v>204</v>
      </c>
      <c r="C81" s="31" t="s">
        <v>53</v>
      </c>
      <c r="D81" s="43" t="s">
        <v>47</v>
      </c>
      <c r="E81" s="33">
        <v>100</v>
      </c>
      <c r="F81" s="33">
        <v>100</v>
      </c>
      <c r="G81" s="33">
        <v>100</v>
      </c>
      <c r="H81" s="33">
        <f t="shared" si="8"/>
        <v>100</v>
      </c>
      <c r="I81" s="33">
        <f t="shared" si="8"/>
        <v>100</v>
      </c>
      <c r="J81" s="41"/>
      <c r="K81" s="17" t="s">
        <v>22</v>
      </c>
      <c r="L81" s="35">
        <v>1</v>
      </c>
      <c r="M81" s="42">
        <v>100</v>
      </c>
      <c r="N81" s="37">
        <v>100</v>
      </c>
      <c r="O81" s="38"/>
      <c r="P81" s="38"/>
      <c r="Q81" s="39">
        <f t="shared" si="9"/>
        <v>100</v>
      </c>
      <c r="R81" s="39">
        <f t="shared" si="11"/>
        <v>100</v>
      </c>
    </row>
    <row r="82" spans="1:18" s="54" customFormat="1" ht="17.25" customHeight="1" outlineLevel="1">
      <c r="A82" s="44" t="s">
        <v>205</v>
      </c>
      <c r="B82" s="45" t="s">
        <v>206</v>
      </c>
      <c r="C82" s="46"/>
      <c r="D82" s="47"/>
      <c r="E82" s="45"/>
      <c r="F82" s="45"/>
      <c r="G82" s="45"/>
      <c r="H82" s="48">
        <f>O82</f>
        <v>96.209884356481211</v>
      </c>
      <c r="I82" s="48">
        <f>P82</f>
        <v>104.69085059539445</v>
      </c>
      <c r="J82" s="49"/>
      <c r="K82" s="50"/>
      <c r="L82" s="51"/>
      <c r="M82" s="52"/>
      <c r="N82" s="52"/>
      <c r="O82" s="53">
        <f>AVERAGE(M83:M89)</f>
        <v>96.209884356481211</v>
      </c>
      <c r="P82" s="53">
        <f>AVERAGE(N83:N89)</f>
        <v>104.69085059539445</v>
      </c>
      <c r="Q82" s="39"/>
      <c r="R82" s="39"/>
    </row>
    <row r="83" spans="1:18" ht="57.75" customHeight="1" outlineLevel="2">
      <c r="A83" s="29" t="s">
        <v>207</v>
      </c>
      <c r="B83" s="30" t="s">
        <v>208</v>
      </c>
      <c r="C83" s="31" t="s">
        <v>53</v>
      </c>
      <c r="D83" s="32" t="s">
        <v>20</v>
      </c>
      <c r="E83" s="40">
        <v>0.21</v>
      </c>
      <c r="F83" s="40">
        <v>0.2</v>
      </c>
      <c r="G83" s="40">
        <v>0.17</v>
      </c>
      <c r="H83" s="33">
        <f t="shared" ref="H83:I89" si="12">Q83</f>
        <v>117.64705882352942</v>
      </c>
      <c r="I83" s="33">
        <f t="shared" si="12"/>
        <v>123.52941176470587</v>
      </c>
      <c r="J83" s="41" t="s">
        <v>209</v>
      </c>
      <c r="K83" s="17" t="s">
        <v>22</v>
      </c>
      <c r="L83" s="35">
        <v>-1</v>
      </c>
      <c r="M83" s="42">
        <v>100</v>
      </c>
      <c r="N83" s="37">
        <v>123.52941176470587</v>
      </c>
      <c r="O83" s="38"/>
      <c r="P83" s="38"/>
      <c r="Q83" s="39">
        <f t="shared" ref="Q83:Q89" si="13">(G83/F83)^L83*100</f>
        <v>117.64705882352942</v>
      </c>
      <c r="R83" s="39">
        <f t="shared" ref="R83:R89" si="14">(G83/E83)^L83*100</f>
        <v>123.52941176470587</v>
      </c>
    </row>
    <row r="84" spans="1:18" ht="36.75" customHeight="1" outlineLevel="2">
      <c r="A84" s="29" t="s">
        <v>210</v>
      </c>
      <c r="B84" s="30" t="s">
        <v>211</v>
      </c>
      <c r="C84" s="31" t="s">
        <v>50</v>
      </c>
      <c r="D84" s="32" t="s">
        <v>20</v>
      </c>
      <c r="E84" s="40">
        <v>18.57</v>
      </c>
      <c r="F84" s="33">
        <v>17.5</v>
      </c>
      <c r="G84" s="33">
        <v>19.100000000000001</v>
      </c>
      <c r="H84" s="33">
        <f t="shared" si="12"/>
        <v>91.623036649214669</v>
      </c>
      <c r="I84" s="33">
        <f t="shared" si="12"/>
        <v>97.225130890052341</v>
      </c>
      <c r="J84" s="41" t="s">
        <v>212</v>
      </c>
      <c r="K84" s="17" t="s">
        <v>22</v>
      </c>
      <c r="L84" s="35">
        <v>-1</v>
      </c>
      <c r="M84" s="42">
        <v>91.623036649214654</v>
      </c>
      <c r="N84" s="37">
        <v>97.225130890052341</v>
      </c>
      <c r="O84" s="38"/>
      <c r="P84" s="38"/>
      <c r="Q84" s="39">
        <f t="shared" si="13"/>
        <v>91.623036649214669</v>
      </c>
      <c r="R84" s="39">
        <f t="shared" si="14"/>
        <v>97.225130890052341</v>
      </c>
    </row>
    <row r="85" spans="1:18" ht="30.6" outlineLevel="2">
      <c r="A85" s="29" t="s">
        <v>213</v>
      </c>
      <c r="B85" s="30" t="s">
        <v>214</v>
      </c>
      <c r="C85" s="31" t="s">
        <v>53</v>
      </c>
      <c r="D85" s="43" t="s">
        <v>47</v>
      </c>
      <c r="E85" s="33">
        <v>90.100000000000009</v>
      </c>
      <c r="F85" s="33">
        <v>90</v>
      </c>
      <c r="G85" s="33">
        <v>92.2</v>
      </c>
      <c r="H85" s="33">
        <f t="shared" si="12"/>
        <v>102.44444444444444</v>
      </c>
      <c r="I85" s="33">
        <f t="shared" si="12"/>
        <v>102.33074361820198</v>
      </c>
      <c r="J85" s="41" t="s">
        <v>215</v>
      </c>
      <c r="K85" s="17" t="s">
        <v>22</v>
      </c>
      <c r="L85" s="35">
        <v>1</v>
      </c>
      <c r="M85" s="42">
        <v>100</v>
      </c>
      <c r="N85" s="37">
        <v>102.33074361820198</v>
      </c>
      <c r="O85" s="38"/>
      <c r="P85" s="38"/>
      <c r="Q85" s="39">
        <f t="shared" si="13"/>
        <v>102.44444444444444</v>
      </c>
      <c r="R85" s="39">
        <f t="shared" si="14"/>
        <v>102.33074361820198</v>
      </c>
    </row>
    <row r="86" spans="1:18" ht="13.2" outlineLevel="2">
      <c r="A86" s="29" t="s">
        <v>216</v>
      </c>
      <c r="B86" s="30" t="s">
        <v>217</v>
      </c>
      <c r="C86" s="31" t="s">
        <v>53</v>
      </c>
      <c r="D86" s="43" t="s">
        <v>47</v>
      </c>
      <c r="E86" s="33">
        <v>98.4</v>
      </c>
      <c r="F86" s="33">
        <v>98.2</v>
      </c>
      <c r="G86" s="33">
        <v>99.3</v>
      </c>
      <c r="H86" s="33">
        <f t="shared" si="12"/>
        <v>101.12016293279022</v>
      </c>
      <c r="I86" s="33">
        <f t="shared" si="12"/>
        <v>100.91463414634146</v>
      </c>
      <c r="J86" s="41"/>
      <c r="K86" s="17" t="s">
        <v>22</v>
      </c>
      <c r="L86" s="35">
        <v>1</v>
      </c>
      <c r="M86" s="42">
        <v>100</v>
      </c>
      <c r="N86" s="37">
        <v>100.91463414634146</v>
      </c>
      <c r="O86" s="38"/>
      <c r="P86" s="38"/>
      <c r="Q86" s="39">
        <f t="shared" si="13"/>
        <v>101.12016293279022</v>
      </c>
      <c r="R86" s="39">
        <f t="shared" si="14"/>
        <v>100.91463414634146</v>
      </c>
    </row>
    <row r="87" spans="1:18" ht="13.2" outlineLevel="2">
      <c r="A87" s="29" t="s">
        <v>218</v>
      </c>
      <c r="B87" s="30" t="s">
        <v>219</v>
      </c>
      <c r="C87" s="31" t="s">
        <v>53</v>
      </c>
      <c r="D87" s="43" t="s">
        <v>47</v>
      </c>
      <c r="E87" s="33">
        <v>90.4</v>
      </c>
      <c r="F87" s="33">
        <v>98.2</v>
      </c>
      <c r="G87" s="33">
        <v>99.8</v>
      </c>
      <c r="H87" s="33">
        <f t="shared" si="12"/>
        <v>101.62932790224033</v>
      </c>
      <c r="I87" s="33">
        <f t="shared" si="12"/>
        <v>110.39823008849557</v>
      </c>
      <c r="J87" s="41"/>
      <c r="K87" s="17" t="s">
        <v>22</v>
      </c>
      <c r="L87" s="35">
        <v>1</v>
      </c>
      <c r="M87" s="42">
        <v>100</v>
      </c>
      <c r="N87" s="37">
        <v>110.39823008849557</v>
      </c>
      <c r="O87" s="38"/>
      <c r="P87" s="38"/>
      <c r="Q87" s="39">
        <f t="shared" si="13"/>
        <v>101.62932790224033</v>
      </c>
      <c r="R87" s="39">
        <f t="shared" si="14"/>
        <v>110.39823008849557</v>
      </c>
    </row>
    <row r="88" spans="1:18" ht="20.399999999999999" outlineLevel="2">
      <c r="A88" s="29" t="s">
        <v>220</v>
      </c>
      <c r="B88" s="30" t="s">
        <v>221</v>
      </c>
      <c r="C88" s="31" t="s">
        <v>53</v>
      </c>
      <c r="D88" s="43" t="s">
        <v>47</v>
      </c>
      <c r="E88" s="33">
        <v>78.600000000000009</v>
      </c>
      <c r="F88" s="33">
        <v>78.8</v>
      </c>
      <c r="G88" s="33">
        <v>81.7</v>
      </c>
      <c r="H88" s="33">
        <f t="shared" si="12"/>
        <v>103.68020304568529</v>
      </c>
      <c r="I88" s="33">
        <f t="shared" si="12"/>
        <v>103.94402035623409</v>
      </c>
      <c r="J88" s="41"/>
      <c r="K88" s="17" t="s">
        <v>22</v>
      </c>
      <c r="L88" s="35">
        <v>1</v>
      </c>
      <c r="M88" s="42">
        <v>100</v>
      </c>
      <c r="N88" s="37">
        <v>103.94402035623409</v>
      </c>
      <c r="O88" s="38"/>
      <c r="P88" s="38"/>
      <c r="Q88" s="39">
        <f t="shared" si="13"/>
        <v>103.68020304568529</v>
      </c>
      <c r="R88" s="39">
        <f t="shared" si="14"/>
        <v>103.94402035623409</v>
      </c>
    </row>
    <row r="89" spans="1:18" ht="75" customHeight="1" outlineLevel="2">
      <c r="A89" s="29" t="s">
        <v>222</v>
      </c>
      <c r="B89" s="30" t="s">
        <v>223</v>
      </c>
      <c r="C89" s="31" t="s">
        <v>53</v>
      </c>
      <c r="D89" s="43" t="s">
        <v>47</v>
      </c>
      <c r="E89" s="33">
        <v>56.300000000000004</v>
      </c>
      <c r="F89" s="33">
        <v>65</v>
      </c>
      <c r="G89" s="33">
        <v>53.2</v>
      </c>
      <c r="H89" s="33">
        <f t="shared" si="12"/>
        <v>81.84615384615384</v>
      </c>
      <c r="I89" s="33">
        <f t="shared" si="12"/>
        <v>94.493783303730012</v>
      </c>
      <c r="J89" s="41" t="s">
        <v>224</v>
      </c>
      <c r="K89" s="17" t="s">
        <v>22</v>
      </c>
      <c r="L89" s="35">
        <v>1</v>
      </c>
      <c r="M89" s="42">
        <v>81.84615384615384</v>
      </c>
      <c r="N89" s="37">
        <v>94.493783303730012</v>
      </c>
      <c r="O89" s="38"/>
      <c r="P89" s="38"/>
      <c r="Q89" s="39">
        <f t="shared" si="13"/>
        <v>81.84615384615384</v>
      </c>
      <c r="R89" s="39">
        <f t="shared" si="14"/>
        <v>94.493783303730012</v>
      </c>
    </row>
    <row r="90" spans="1:18" s="54" customFormat="1" ht="17.25" customHeight="1" outlineLevel="1">
      <c r="A90" s="44" t="s">
        <v>225</v>
      </c>
      <c r="B90" s="45" t="s">
        <v>226</v>
      </c>
      <c r="C90" s="46"/>
      <c r="D90" s="47"/>
      <c r="E90" s="45"/>
      <c r="F90" s="45"/>
      <c r="G90" s="45"/>
      <c r="H90" s="48">
        <f>O90</f>
        <v>90.886699507389167</v>
      </c>
      <c r="I90" s="48">
        <f>P90</f>
        <v>111.16536945812808</v>
      </c>
      <c r="J90" s="49"/>
      <c r="K90" s="50"/>
      <c r="L90" s="51"/>
      <c r="M90" s="52"/>
      <c r="N90" s="52"/>
      <c r="O90" s="53">
        <f>AVERAGE(M91:M97)</f>
        <v>90.886699507389167</v>
      </c>
      <c r="P90" s="53">
        <f>AVERAGE(N91:N97)</f>
        <v>111.16536945812808</v>
      </c>
      <c r="Q90" s="39"/>
      <c r="R90" s="39"/>
    </row>
    <row r="91" spans="1:18" ht="30.6" outlineLevel="2">
      <c r="A91" s="29" t="s">
        <v>227</v>
      </c>
      <c r="B91" s="30" t="s">
        <v>228</v>
      </c>
      <c r="C91" s="31" t="s">
        <v>53</v>
      </c>
      <c r="D91" s="32" t="s">
        <v>20</v>
      </c>
      <c r="E91" s="33">
        <v>40.4</v>
      </c>
      <c r="F91" s="33">
        <v>40.4</v>
      </c>
      <c r="G91" s="33">
        <v>40.4</v>
      </c>
      <c r="H91" s="33">
        <f t="shared" ref="H91:I97" si="15">Q91</f>
        <v>100</v>
      </c>
      <c r="I91" s="33">
        <f t="shared" si="15"/>
        <v>100</v>
      </c>
      <c r="J91" s="41"/>
      <c r="K91" s="17" t="s">
        <v>22</v>
      </c>
      <c r="L91" s="35">
        <v>-1</v>
      </c>
      <c r="M91" s="57">
        <v>100</v>
      </c>
      <c r="N91" s="57">
        <v>100</v>
      </c>
      <c r="O91" s="38"/>
      <c r="P91" s="38"/>
      <c r="Q91" s="39">
        <f t="shared" ref="Q91:Q97" si="16">(G91/F91)^L91*100</f>
        <v>100</v>
      </c>
      <c r="R91" s="39">
        <f t="shared" ref="R91:R97" si="17">(G91/E91)^L91*100</f>
        <v>100</v>
      </c>
    </row>
    <row r="92" spans="1:18" ht="30.6" outlineLevel="2">
      <c r="A92" s="29" t="s">
        <v>229</v>
      </c>
      <c r="B92" s="30" t="s">
        <v>230</v>
      </c>
      <c r="C92" s="31" t="s">
        <v>53</v>
      </c>
      <c r="D92" s="32" t="s">
        <v>20</v>
      </c>
      <c r="E92" s="33">
        <v>55</v>
      </c>
      <c r="F92" s="33">
        <v>50</v>
      </c>
      <c r="G92" s="33">
        <v>58</v>
      </c>
      <c r="H92" s="33">
        <f t="shared" si="15"/>
        <v>86.206896551724142</v>
      </c>
      <c r="I92" s="33">
        <f t="shared" si="15"/>
        <v>94.827586206896569</v>
      </c>
      <c r="J92" s="41" t="s">
        <v>231</v>
      </c>
      <c r="K92" s="17" t="s">
        <v>22</v>
      </c>
      <c r="L92" s="35">
        <v>-1</v>
      </c>
      <c r="M92" s="57">
        <v>86.206896551724128</v>
      </c>
      <c r="N92" s="57">
        <v>94.827586206896555</v>
      </c>
      <c r="O92" s="38"/>
      <c r="P92" s="38"/>
      <c r="Q92" s="39">
        <f t="shared" si="16"/>
        <v>86.206896551724142</v>
      </c>
      <c r="R92" s="39">
        <f t="shared" si="17"/>
        <v>94.827586206896569</v>
      </c>
    </row>
    <row r="93" spans="1:18" ht="13.2" outlineLevel="2">
      <c r="A93" s="29" t="s">
        <v>232</v>
      </c>
      <c r="B93" s="30" t="s">
        <v>233</v>
      </c>
      <c r="C93" s="31" t="s">
        <v>197</v>
      </c>
      <c r="D93" s="55" t="s">
        <v>153</v>
      </c>
      <c r="E93" s="58">
        <v>1</v>
      </c>
      <c r="F93" s="58">
        <v>1</v>
      </c>
      <c r="G93" s="58">
        <v>1</v>
      </c>
      <c r="H93" s="33">
        <f t="shared" si="15"/>
        <v>100</v>
      </c>
      <c r="I93" s="33">
        <f t="shared" si="15"/>
        <v>100</v>
      </c>
      <c r="J93" s="41"/>
      <c r="K93" s="17" t="s">
        <v>234</v>
      </c>
      <c r="L93" s="35">
        <v>1</v>
      </c>
      <c r="M93" s="57">
        <v>100</v>
      </c>
      <c r="N93" s="57">
        <v>100</v>
      </c>
      <c r="O93" s="38"/>
      <c r="P93" s="38"/>
      <c r="Q93" s="39">
        <f t="shared" si="16"/>
        <v>100</v>
      </c>
      <c r="R93" s="39">
        <f t="shared" si="17"/>
        <v>100</v>
      </c>
    </row>
    <row r="94" spans="1:18" ht="13.2" outlineLevel="2">
      <c r="A94" s="29" t="s">
        <v>235</v>
      </c>
      <c r="B94" s="30" t="s">
        <v>236</v>
      </c>
      <c r="C94" s="31" t="s">
        <v>197</v>
      </c>
      <c r="D94" s="55" t="s">
        <v>153</v>
      </c>
      <c r="E94" s="58">
        <v>3</v>
      </c>
      <c r="F94" s="58">
        <v>4</v>
      </c>
      <c r="G94" s="58">
        <v>4</v>
      </c>
      <c r="H94" s="33">
        <f t="shared" si="15"/>
        <v>100</v>
      </c>
      <c r="I94" s="33">
        <f t="shared" si="15"/>
        <v>133.33333333333331</v>
      </c>
      <c r="J94" s="41"/>
      <c r="K94" s="17" t="s">
        <v>234</v>
      </c>
      <c r="L94" s="35">
        <v>1</v>
      </c>
      <c r="M94" s="57">
        <v>100</v>
      </c>
      <c r="N94" s="57">
        <v>133.33000000000001</v>
      </c>
      <c r="O94" s="38"/>
      <c r="P94" s="38"/>
      <c r="Q94" s="39">
        <f t="shared" si="16"/>
        <v>100</v>
      </c>
      <c r="R94" s="39">
        <f t="shared" si="17"/>
        <v>133.33333333333331</v>
      </c>
    </row>
    <row r="95" spans="1:18" ht="81.75" customHeight="1" outlineLevel="2">
      <c r="A95" s="29" t="s">
        <v>237</v>
      </c>
      <c r="B95" s="30" t="s">
        <v>238</v>
      </c>
      <c r="C95" s="31" t="s">
        <v>197</v>
      </c>
      <c r="D95" s="55" t="s">
        <v>153</v>
      </c>
      <c r="E95" s="58">
        <v>1</v>
      </c>
      <c r="F95" s="58">
        <v>4</v>
      </c>
      <c r="G95" s="58">
        <v>2</v>
      </c>
      <c r="H95" s="33">
        <f t="shared" si="15"/>
        <v>50</v>
      </c>
      <c r="I95" s="33">
        <f t="shared" si="15"/>
        <v>200</v>
      </c>
      <c r="J95" s="41" t="s">
        <v>239</v>
      </c>
      <c r="K95" s="17" t="s">
        <v>234</v>
      </c>
      <c r="L95" s="35">
        <v>1</v>
      </c>
      <c r="M95" s="57">
        <v>50</v>
      </c>
      <c r="N95" s="57">
        <v>150</v>
      </c>
      <c r="O95" s="38"/>
      <c r="P95" s="38"/>
      <c r="Q95" s="39">
        <f t="shared" si="16"/>
        <v>50</v>
      </c>
      <c r="R95" s="39">
        <f t="shared" si="17"/>
        <v>200</v>
      </c>
    </row>
    <row r="96" spans="1:18" ht="27" customHeight="1" outlineLevel="2">
      <c r="A96" s="29" t="s">
        <v>240</v>
      </c>
      <c r="B96" s="30" t="s">
        <v>241</v>
      </c>
      <c r="C96" s="31" t="s">
        <v>197</v>
      </c>
      <c r="D96" s="55" t="s">
        <v>153</v>
      </c>
      <c r="E96" s="58">
        <v>63</v>
      </c>
      <c r="F96" s="58">
        <v>15</v>
      </c>
      <c r="G96" s="58">
        <v>25</v>
      </c>
      <c r="H96" s="33">
        <f t="shared" si="15"/>
        <v>166.66666666666669</v>
      </c>
      <c r="I96" s="33">
        <f t="shared" si="15"/>
        <v>39.682539682539684</v>
      </c>
      <c r="J96" s="41" t="s">
        <v>242</v>
      </c>
      <c r="K96" s="17" t="s">
        <v>22</v>
      </c>
      <c r="L96" s="35">
        <v>1</v>
      </c>
      <c r="M96" s="57">
        <v>100</v>
      </c>
      <c r="N96" s="59">
        <v>100</v>
      </c>
      <c r="O96" s="56"/>
      <c r="P96" s="56"/>
      <c r="Q96" s="39">
        <f t="shared" si="16"/>
        <v>166.66666666666669</v>
      </c>
      <c r="R96" s="39">
        <f t="shared" si="17"/>
        <v>39.682539682539684</v>
      </c>
    </row>
    <row r="97" spans="1:18" ht="20.399999999999999" outlineLevel="2">
      <c r="A97" s="29" t="s">
        <v>243</v>
      </c>
      <c r="B97" s="30" t="s">
        <v>244</v>
      </c>
      <c r="C97" s="31" t="s">
        <v>197</v>
      </c>
      <c r="D97" s="55" t="s">
        <v>153</v>
      </c>
      <c r="E97" s="58">
        <v>47</v>
      </c>
      <c r="F97" s="58">
        <v>26</v>
      </c>
      <c r="G97" s="58">
        <v>26</v>
      </c>
      <c r="H97" s="33">
        <f t="shared" si="15"/>
        <v>100</v>
      </c>
      <c r="I97" s="33">
        <f t="shared" si="15"/>
        <v>55.319148936170215</v>
      </c>
      <c r="J97" s="41"/>
      <c r="K97" s="17" t="s">
        <v>22</v>
      </c>
      <c r="L97" s="35">
        <v>1</v>
      </c>
      <c r="M97" s="57">
        <v>100</v>
      </c>
      <c r="N97" s="59">
        <v>100</v>
      </c>
      <c r="O97" s="56"/>
      <c r="P97" s="56"/>
      <c r="Q97" s="39">
        <f t="shared" si="16"/>
        <v>100</v>
      </c>
      <c r="R97" s="39">
        <f t="shared" si="17"/>
        <v>55.319148936170215</v>
      </c>
    </row>
    <row r="98" spans="1:18" s="54" customFormat="1" ht="17.25" customHeight="1" outlineLevel="1">
      <c r="A98" s="44" t="s">
        <v>245</v>
      </c>
      <c r="B98" s="45" t="s">
        <v>246</v>
      </c>
      <c r="C98" s="46"/>
      <c r="D98" s="47"/>
      <c r="E98" s="45"/>
      <c r="F98" s="45"/>
      <c r="G98" s="45"/>
      <c r="H98" s="48">
        <f>O98</f>
        <v>99.640098626477084</v>
      </c>
      <c r="I98" s="48">
        <f>P98</f>
        <v>100.31560851905331</v>
      </c>
      <c r="J98" s="49"/>
      <c r="K98" s="50"/>
      <c r="L98" s="51"/>
      <c r="M98" s="52"/>
      <c r="N98" s="52"/>
      <c r="O98" s="53">
        <f>AVERAGE(M99:M107)</f>
        <v>99.640098626477084</v>
      </c>
      <c r="P98" s="53">
        <f>AVERAGE(N99:N107)</f>
        <v>100.31560851905331</v>
      </c>
      <c r="Q98" s="39"/>
      <c r="R98" s="39"/>
    </row>
    <row r="99" spans="1:18" ht="36" customHeight="1" outlineLevel="2">
      <c r="A99" s="29" t="s">
        <v>247</v>
      </c>
      <c r="B99" s="30" t="s">
        <v>248</v>
      </c>
      <c r="C99" s="31" t="s">
        <v>249</v>
      </c>
      <c r="D99" s="32" t="s">
        <v>20</v>
      </c>
      <c r="E99" s="40">
        <v>0.4</v>
      </c>
      <c r="F99" s="40">
        <v>0.37</v>
      </c>
      <c r="G99" s="40">
        <v>0.38</v>
      </c>
      <c r="H99" s="33">
        <f t="shared" ref="H99:I107" si="18">Q99</f>
        <v>97.368421052631575</v>
      </c>
      <c r="I99" s="33">
        <f t="shared" si="18"/>
        <v>105.26315789473684</v>
      </c>
      <c r="J99" s="41" t="s">
        <v>250</v>
      </c>
      <c r="K99" s="17" t="s">
        <v>22</v>
      </c>
      <c r="L99" s="35">
        <v>-1</v>
      </c>
      <c r="M99" s="42">
        <v>97.368421052631575</v>
      </c>
      <c r="N99" s="37">
        <v>105.26315789473684</v>
      </c>
      <c r="O99" s="38"/>
      <c r="P99" s="38"/>
      <c r="Q99" s="39">
        <f t="shared" ref="Q99:Q107" si="19">(G99/F99)^L99*100</f>
        <v>97.368421052631575</v>
      </c>
      <c r="R99" s="39">
        <f t="shared" ref="R99:R107" si="20">(G99/E99)^L99*100</f>
        <v>105.26315789473684</v>
      </c>
    </row>
    <row r="100" spans="1:18" ht="20.399999999999999" outlineLevel="2">
      <c r="A100" s="29" t="s">
        <v>251</v>
      </c>
      <c r="B100" s="30" t="s">
        <v>252</v>
      </c>
      <c r="C100" s="31" t="s">
        <v>50</v>
      </c>
      <c r="D100" s="43" t="s">
        <v>47</v>
      </c>
      <c r="E100" s="33">
        <v>19.2</v>
      </c>
      <c r="F100" s="33">
        <v>18.100000000000001</v>
      </c>
      <c r="G100" s="33">
        <v>18.100000000000001</v>
      </c>
      <c r="H100" s="33">
        <f t="shared" si="18"/>
        <v>100</v>
      </c>
      <c r="I100" s="33">
        <f t="shared" si="18"/>
        <v>94.270833333333343</v>
      </c>
      <c r="J100" s="41"/>
      <c r="K100" s="17" t="s">
        <v>22</v>
      </c>
      <c r="L100" s="35">
        <v>1</v>
      </c>
      <c r="M100" s="42">
        <v>100</v>
      </c>
      <c r="N100" s="37">
        <v>94.270833333333343</v>
      </c>
      <c r="O100" s="38"/>
      <c r="P100" s="38"/>
      <c r="Q100" s="39">
        <f t="shared" si="19"/>
        <v>100</v>
      </c>
      <c r="R100" s="39">
        <f t="shared" si="20"/>
        <v>94.270833333333343</v>
      </c>
    </row>
    <row r="101" spans="1:18" ht="20.399999999999999" outlineLevel="2">
      <c r="A101" s="29" t="s">
        <v>253</v>
      </c>
      <c r="B101" s="30" t="s">
        <v>254</v>
      </c>
      <c r="C101" s="31" t="s">
        <v>53</v>
      </c>
      <c r="D101" s="43" t="s">
        <v>47</v>
      </c>
      <c r="E101" s="33">
        <v>82.2</v>
      </c>
      <c r="F101" s="33">
        <v>82.3</v>
      </c>
      <c r="G101" s="33">
        <v>81.8</v>
      </c>
      <c r="H101" s="33">
        <f t="shared" si="18"/>
        <v>99.392466585662206</v>
      </c>
      <c r="I101" s="33">
        <f t="shared" si="18"/>
        <v>99.513381995133813</v>
      </c>
      <c r="J101" s="41"/>
      <c r="K101" s="17" t="s">
        <v>22</v>
      </c>
      <c r="L101" s="35">
        <v>1</v>
      </c>
      <c r="M101" s="42">
        <v>99.392466585662206</v>
      </c>
      <c r="N101" s="37">
        <v>99.513381995133813</v>
      </c>
      <c r="O101" s="38"/>
      <c r="P101" s="38"/>
      <c r="Q101" s="39">
        <f t="shared" si="19"/>
        <v>99.392466585662206</v>
      </c>
      <c r="R101" s="39">
        <f t="shared" si="20"/>
        <v>99.513381995133813</v>
      </c>
    </row>
    <row r="102" spans="1:18" ht="20.399999999999999" outlineLevel="2">
      <c r="A102" s="29" t="s">
        <v>255</v>
      </c>
      <c r="B102" s="30" t="s">
        <v>256</v>
      </c>
      <c r="C102" s="31" t="s">
        <v>53</v>
      </c>
      <c r="D102" s="43" t="s">
        <v>47</v>
      </c>
      <c r="E102" s="33">
        <v>87</v>
      </c>
      <c r="F102" s="33">
        <v>82.8</v>
      </c>
      <c r="G102" s="33">
        <v>90.3</v>
      </c>
      <c r="H102" s="33">
        <f t="shared" si="18"/>
        <v>109.05797101449275</v>
      </c>
      <c r="I102" s="33">
        <f t="shared" si="18"/>
        <v>103.79310344827586</v>
      </c>
      <c r="J102" s="41" t="s">
        <v>257</v>
      </c>
      <c r="K102" s="17" t="s">
        <v>22</v>
      </c>
      <c r="L102" s="35">
        <v>1</v>
      </c>
      <c r="M102" s="42">
        <v>100</v>
      </c>
      <c r="N102" s="37">
        <v>103.79310344827586</v>
      </c>
      <c r="O102" s="38"/>
      <c r="P102" s="38"/>
      <c r="Q102" s="39">
        <f t="shared" si="19"/>
        <v>109.05797101449275</v>
      </c>
      <c r="R102" s="39">
        <f t="shared" si="20"/>
        <v>103.79310344827586</v>
      </c>
    </row>
    <row r="103" spans="1:18" ht="30.6" outlineLevel="2">
      <c r="A103" s="29" t="s">
        <v>258</v>
      </c>
      <c r="B103" s="30" t="s">
        <v>259</v>
      </c>
      <c r="C103" s="31" t="s">
        <v>249</v>
      </c>
      <c r="D103" s="55" t="s">
        <v>153</v>
      </c>
      <c r="E103" s="58">
        <v>75</v>
      </c>
      <c r="F103" s="58">
        <v>40</v>
      </c>
      <c r="G103" s="58">
        <v>43</v>
      </c>
      <c r="H103" s="33">
        <f t="shared" si="18"/>
        <v>107.5</v>
      </c>
      <c r="I103" s="33">
        <f t="shared" si="18"/>
        <v>57.333333333333336</v>
      </c>
      <c r="J103" s="41" t="s">
        <v>260</v>
      </c>
      <c r="K103" s="17" t="s">
        <v>22</v>
      </c>
      <c r="L103" s="35">
        <v>1</v>
      </c>
      <c r="M103" s="42">
        <v>100</v>
      </c>
      <c r="N103" s="37">
        <v>100</v>
      </c>
      <c r="O103" s="56"/>
      <c r="P103" s="56"/>
      <c r="Q103" s="39">
        <f t="shared" si="19"/>
        <v>107.5</v>
      </c>
      <c r="R103" s="39">
        <f t="shared" si="20"/>
        <v>57.333333333333336</v>
      </c>
    </row>
    <row r="104" spans="1:18" ht="40.799999999999997" outlineLevel="2">
      <c r="A104" s="29" t="s">
        <v>261</v>
      </c>
      <c r="B104" s="30" t="s">
        <v>262</v>
      </c>
      <c r="C104" s="31" t="s">
        <v>249</v>
      </c>
      <c r="D104" s="55" t="s">
        <v>153</v>
      </c>
      <c r="E104" s="58">
        <v>2606</v>
      </c>
      <c r="F104" s="58">
        <v>2606</v>
      </c>
      <c r="G104" s="58">
        <v>2606</v>
      </c>
      <c r="H104" s="33">
        <f t="shared" si="18"/>
        <v>100</v>
      </c>
      <c r="I104" s="33">
        <f t="shared" si="18"/>
        <v>100</v>
      </c>
      <c r="J104" s="41"/>
      <c r="K104" s="17" t="s">
        <v>22</v>
      </c>
      <c r="L104" s="35">
        <v>1</v>
      </c>
      <c r="M104" s="42">
        <v>100</v>
      </c>
      <c r="N104" s="37">
        <v>100</v>
      </c>
      <c r="O104" s="38"/>
      <c r="P104" s="38"/>
      <c r="Q104" s="39">
        <f t="shared" si="19"/>
        <v>100</v>
      </c>
      <c r="R104" s="39">
        <f t="shared" si="20"/>
        <v>100</v>
      </c>
    </row>
    <row r="105" spans="1:18" ht="13.2" outlineLevel="2">
      <c r="A105" s="29" t="s">
        <v>263</v>
      </c>
      <c r="B105" s="30" t="s">
        <v>264</v>
      </c>
      <c r="C105" s="31" t="s">
        <v>249</v>
      </c>
      <c r="D105" s="55" t="s">
        <v>153</v>
      </c>
      <c r="E105" s="58">
        <v>101</v>
      </c>
      <c r="F105" s="58">
        <v>93</v>
      </c>
      <c r="G105" s="58">
        <v>95</v>
      </c>
      <c r="H105" s="33">
        <f t="shared" si="18"/>
        <v>102.15053763440861</v>
      </c>
      <c r="I105" s="33">
        <f t="shared" si="18"/>
        <v>94.059405940594047</v>
      </c>
      <c r="J105" s="41"/>
      <c r="K105" s="17" t="s">
        <v>22</v>
      </c>
      <c r="L105" s="35">
        <v>1</v>
      </c>
      <c r="M105" s="42">
        <v>100</v>
      </c>
      <c r="N105" s="37">
        <v>100</v>
      </c>
      <c r="O105" s="56"/>
      <c r="P105" s="56"/>
      <c r="Q105" s="39">
        <f t="shared" si="19"/>
        <v>102.15053763440861</v>
      </c>
      <c r="R105" s="39">
        <f t="shared" si="20"/>
        <v>94.059405940594047</v>
      </c>
    </row>
    <row r="106" spans="1:18" ht="20.399999999999999" outlineLevel="2">
      <c r="A106" s="29" t="s">
        <v>265</v>
      </c>
      <c r="B106" s="30" t="s">
        <v>266</v>
      </c>
      <c r="C106" s="31" t="s">
        <v>197</v>
      </c>
      <c r="D106" s="55" t="s">
        <v>153</v>
      </c>
      <c r="E106" s="58">
        <v>6</v>
      </c>
      <c r="F106" s="58">
        <v>6</v>
      </c>
      <c r="G106" s="58">
        <v>6</v>
      </c>
      <c r="H106" s="33">
        <f t="shared" si="18"/>
        <v>100</v>
      </c>
      <c r="I106" s="33">
        <f t="shared" si="18"/>
        <v>100</v>
      </c>
      <c r="J106" s="41"/>
      <c r="K106" s="17" t="s">
        <v>22</v>
      </c>
      <c r="L106" s="35">
        <v>1</v>
      </c>
      <c r="M106" s="42">
        <v>100</v>
      </c>
      <c r="N106" s="37">
        <v>100</v>
      </c>
      <c r="O106" s="38"/>
      <c r="P106" s="38"/>
      <c r="Q106" s="39">
        <f t="shared" si="19"/>
        <v>100</v>
      </c>
      <c r="R106" s="39">
        <f t="shared" si="20"/>
        <v>100</v>
      </c>
    </row>
    <row r="107" spans="1:18" ht="20.399999999999999" outlineLevel="2">
      <c r="A107" s="29" t="s">
        <v>267</v>
      </c>
      <c r="B107" s="30" t="s">
        <v>268</v>
      </c>
      <c r="C107" s="31" t="s">
        <v>249</v>
      </c>
      <c r="D107" s="55" t="s">
        <v>153</v>
      </c>
      <c r="E107" s="58">
        <v>44</v>
      </c>
      <c r="F107" s="58">
        <v>44</v>
      </c>
      <c r="G107" s="58">
        <v>44</v>
      </c>
      <c r="H107" s="33">
        <f t="shared" si="18"/>
        <v>100</v>
      </c>
      <c r="I107" s="33">
        <f t="shared" si="18"/>
        <v>100</v>
      </c>
      <c r="J107" s="41"/>
      <c r="K107" s="17" t="s">
        <v>22</v>
      </c>
      <c r="L107" s="35">
        <v>1</v>
      </c>
      <c r="M107" s="42">
        <v>100</v>
      </c>
      <c r="N107" s="37">
        <v>100</v>
      </c>
      <c r="O107" s="38"/>
      <c r="P107" s="38"/>
      <c r="Q107" s="39">
        <f t="shared" si="19"/>
        <v>100</v>
      </c>
      <c r="R107" s="39">
        <f t="shared" si="20"/>
        <v>100</v>
      </c>
    </row>
    <row r="108" spans="1:18" s="54" customFormat="1" ht="17.25" customHeight="1" outlineLevel="1">
      <c r="A108" s="44" t="s">
        <v>269</v>
      </c>
      <c r="B108" s="45" t="s">
        <v>270</v>
      </c>
      <c r="C108" s="46"/>
      <c r="D108" s="47"/>
      <c r="E108" s="45"/>
      <c r="F108" s="45"/>
      <c r="G108" s="45"/>
      <c r="H108" s="48">
        <f>O108</f>
        <v>100</v>
      </c>
      <c r="I108" s="48">
        <f>P108</f>
        <v>120</v>
      </c>
      <c r="J108" s="49"/>
      <c r="K108" s="50"/>
      <c r="L108" s="51"/>
      <c r="M108" s="52"/>
      <c r="N108" s="52"/>
      <c r="O108" s="53">
        <f>AVERAGE(M109:M113)</f>
        <v>100</v>
      </c>
      <c r="P108" s="53">
        <f>AVERAGE(N109:N113)</f>
        <v>120</v>
      </c>
      <c r="Q108" s="39"/>
      <c r="R108" s="39"/>
    </row>
    <row r="109" spans="1:18" ht="30.6" outlineLevel="2">
      <c r="A109" s="29" t="s">
        <v>271</v>
      </c>
      <c r="B109" s="30" t="s">
        <v>272</v>
      </c>
      <c r="C109" s="31" t="s">
        <v>53</v>
      </c>
      <c r="D109" s="43" t="s">
        <v>47</v>
      </c>
      <c r="E109" s="33">
        <v>100</v>
      </c>
      <c r="F109" s="33">
        <v>100</v>
      </c>
      <c r="G109" s="33">
        <v>100</v>
      </c>
      <c r="H109" s="33">
        <f t="shared" ref="H109:I113" si="21">Q109</f>
        <v>100</v>
      </c>
      <c r="I109" s="33">
        <f t="shared" si="21"/>
        <v>100</v>
      </c>
      <c r="J109" s="41"/>
      <c r="K109" s="17" t="s">
        <v>22</v>
      </c>
      <c r="L109" s="35">
        <v>1</v>
      </c>
      <c r="M109" s="42">
        <v>100</v>
      </c>
      <c r="N109" s="37">
        <v>100</v>
      </c>
      <c r="O109" s="38"/>
      <c r="P109" s="38"/>
      <c r="Q109" s="39">
        <f>(G109/F109)^L109*100</f>
        <v>100</v>
      </c>
      <c r="R109" s="39">
        <f>(G109/E109)^L109*100</f>
        <v>100</v>
      </c>
    </row>
    <row r="110" spans="1:18" ht="20.399999999999999" outlineLevel="2">
      <c r="A110" s="29" t="s">
        <v>273</v>
      </c>
      <c r="B110" s="30" t="s">
        <v>274</v>
      </c>
      <c r="C110" s="31" t="s">
        <v>53</v>
      </c>
      <c r="D110" s="43" t="s">
        <v>47</v>
      </c>
      <c r="E110" s="33">
        <v>0</v>
      </c>
      <c r="F110" s="33">
        <v>20</v>
      </c>
      <c r="G110" s="33">
        <v>33</v>
      </c>
      <c r="H110" s="33">
        <f t="shared" si="21"/>
        <v>165</v>
      </c>
      <c r="I110" s="33" t="str">
        <f t="shared" si="21"/>
        <v>-</v>
      </c>
      <c r="J110" s="41" t="s">
        <v>275</v>
      </c>
      <c r="K110" s="17" t="s">
        <v>22</v>
      </c>
      <c r="L110" s="35">
        <v>1</v>
      </c>
      <c r="M110" s="42">
        <v>100</v>
      </c>
      <c r="N110" s="37">
        <v>100</v>
      </c>
      <c r="O110" s="38"/>
      <c r="P110" s="38"/>
      <c r="Q110" s="39">
        <f>(G110/F110)^L110*100</f>
        <v>165</v>
      </c>
      <c r="R110" s="39" t="s">
        <v>189</v>
      </c>
    </row>
    <row r="111" spans="1:18" ht="30.6" outlineLevel="2">
      <c r="A111" s="29" t="s">
        <v>276</v>
      </c>
      <c r="B111" s="30" t="s">
        <v>277</v>
      </c>
      <c r="C111" s="31" t="s">
        <v>53</v>
      </c>
      <c r="D111" s="43" t="s">
        <v>47</v>
      </c>
      <c r="E111" s="33">
        <v>40</v>
      </c>
      <c r="F111" s="33">
        <v>50</v>
      </c>
      <c r="G111" s="33">
        <v>62</v>
      </c>
      <c r="H111" s="33">
        <f t="shared" si="21"/>
        <v>124</v>
      </c>
      <c r="I111" s="33">
        <f t="shared" si="21"/>
        <v>155</v>
      </c>
      <c r="J111" s="41" t="s">
        <v>275</v>
      </c>
      <c r="K111" s="17" t="s">
        <v>22</v>
      </c>
      <c r="L111" s="35">
        <v>1</v>
      </c>
      <c r="M111" s="42">
        <v>100</v>
      </c>
      <c r="N111" s="37">
        <v>150</v>
      </c>
      <c r="O111" s="38"/>
      <c r="P111" s="38"/>
      <c r="Q111" s="39">
        <f>(G111/F111)^L111*100</f>
        <v>124</v>
      </c>
      <c r="R111" s="39">
        <f>(G111/E111)^L111*100</f>
        <v>155</v>
      </c>
    </row>
    <row r="112" spans="1:18" ht="20.399999999999999" outlineLevel="2">
      <c r="A112" s="29" t="s">
        <v>278</v>
      </c>
      <c r="B112" s="30" t="s">
        <v>279</v>
      </c>
      <c r="C112" s="31" t="s">
        <v>53</v>
      </c>
      <c r="D112" s="43" t="s">
        <v>47</v>
      </c>
      <c r="E112" s="33">
        <v>100</v>
      </c>
      <c r="F112" s="33">
        <v>100</v>
      </c>
      <c r="G112" s="33">
        <v>100</v>
      </c>
      <c r="H112" s="33">
        <f t="shared" si="21"/>
        <v>100</v>
      </c>
      <c r="I112" s="33">
        <f t="shared" si="21"/>
        <v>100</v>
      </c>
      <c r="J112" s="41"/>
      <c r="K112" s="17" t="s">
        <v>22</v>
      </c>
      <c r="L112" s="35">
        <v>1</v>
      </c>
      <c r="M112" s="42">
        <v>100</v>
      </c>
      <c r="N112" s="37">
        <v>100</v>
      </c>
      <c r="O112" s="38"/>
      <c r="P112" s="38"/>
      <c r="Q112" s="39">
        <f>(G112/F112)^L112*100</f>
        <v>100</v>
      </c>
      <c r="R112" s="39">
        <f>(G112/E112)^L112*100</f>
        <v>100</v>
      </c>
    </row>
    <row r="113" spans="1:18" ht="60.75" customHeight="1" outlineLevel="2">
      <c r="A113" s="29" t="s">
        <v>280</v>
      </c>
      <c r="B113" s="30" t="s">
        <v>281</v>
      </c>
      <c r="C113" s="31" t="s">
        <v>53</v>
      </c>
      <c r="D113" s="43" t="s">
        <v>47</v>
      </c>
      <c r="E113" s="33">
        <v>5</v>
      </c>
      <c r="F113" s="33">
        <v>15</v>
      </c>
      <c r="G113" s="33">
        <v>24</v>
      </c>
      <c r="H113" s="33">
        <f t="shared" si="21"/>
        <v>160</v>
      </c>
      <c r="I113" s="33">
        <f t="shared" si="21"/>
        <v>480</v>
      </c>
      <c r="J113" s="41" t="s">
        <v>282</v>
      </c>
      <c r="K113" s="17" t="s">
        <v>22</v>
      </c>
      <c r="L113" s="35">
        <v>1</v>
      </c>
      <c r="M113" s="42">
        <v>100</v>
      </c>
      <c r="N113" s="37">
        <v>150</v>
      </c>
      <c r="O113" s="38"/>
      <c r="P113" s="38"/>
      <c r="Q113" s="39">
        <f>(G113/F113)^L113*100</f>
        <v>160</v>
      </c>
      <c r="R113" s="39">
        <f>(G113/E113)^L113*100</f>
        <v>480</v>
      </c>
    </row>
    <row r="114" spans="1:18" s="16" customFormat="1" ht="19.5" customHeight="1">
      <c r="A114" s="19">
        <v>2</v>
      </c>
      <c r="B114" s="20" t="s">
        <v>283</v>
      </c>
      <c r="C114" s="21"/>
      <c r="D114" s="60"/>
      <c r="E114" s="23"/>
      <c r="F114" s="23"/>
      <c r="G114" s="23"/>
      <c r="H114" s="24">
        <f>O114</f>
        <v>97.023506821932358</v>
      </c>
      <c r="I114" s="24">
        <f>P114</f>
        <v>105.9596963030061</v>
      </c>
      <c r="J114" s="25"/>
      <c r="K114" s="22"/>
      <c r="L114" s="26"/>
      <c r="M114" s="61"/>
      <c r="N114" s="61"/>
      <c r="O114" s="27">
        <f>AVERAGE(M115:M140)</f>
        <v>97.023506821932358</v>
      </c>
      <c r="P114" s="27">
        <f>AVERAGE(N115:N140)</f>
        <v>105.9596963030061</v>
      </c>
      <c r="Q114" s="39"/>
      <c r="R114" s="39"/>
    </row>
    <row r="115" spans="1:18" ht="25.5" customHeight="1" outlineLevel="2">
      <c r="A115" s="29" t="s">
        <v>284</v>
      </c>
      <c r="B115" s="30" t="s">
        <v>285</v>
      </c>
      <c r="C115" s="31" t="s">
        <v>53</v>
      </c>
      <c r="D115" s="43" t="s">
        <v>47</v>
      </c>
      <c r="E115" s="40">
        <v>100</v>
      </c>
      <c r="F115" s="40">
        <v>99.9</v>
      </c>
      <c r="G115" s="40">
        <v>99.97</v>
      </c>
      <c r="H115" s="33">
        <f t="shared" ref="H115:I117" si="22">Q115</f>
        <v>100.07007007007007</v>
      </c>
      <c r="I115" s="33">
        <f t="shared" si="22"/>
        <v>99.97</v>
      </c>
      <c r="J115" s="41"/>
      <c r="K115" s="17" t="s">
        <v>286</v>
      </c>
      <c r="L115" s="35">
        <v>1</v>
      </c>
      <c r="M115" s="42">
        <v>100</v>
      </c>
      <c r="N115" s="37">
        <v>99.97</v>
      </c>
      <c r="O115" s="38"/>
      <c r="P115" s="38"/>
      <c r="Q115" s="39">
        <f>(G115/F115)^L115*100</f>
        <v>100.07007007007007</v>
      </c>
      <c r="R115" s="39">
        <f>(G115/E115)^L115*100</f>
        <v>99.97</v>
      </c>
    </row>
    <row r="116" spans="1:18" ht="40.799999999999997" outlineLevel="2">
      <c r="A116" s="29" t="s">
        <v>287</v>
      </c>
      <c r="B116" s="30" t="s">
        <v>288</v>
      </c>
      <c r="C116" s="31" t="s">
        <v>53</v>
      </c>
      <c r="D116" s="43" t="s">
        <v>47</v>
      </c>
      <c r="E116" s="33">
        <v>100</v>
      </c>
      <c r="F116" s="33">
        <v>100</v>
      </c>
      <c r="G116" s="33">
        <v>100</v>
      </c>
      <c r="H116" s="33">
        <f t="shared" si="22"/>
        <v>100</v>
      </c>
      <c r="I116" s="33">
        <f t="shared" si="22"/>
        <v>100</v>
      </c>
      <c r="J116" s="41"/>
      <c r="K116" s="17" t="s">
        <v>286</v>
      </c>
      <c r="L116" s="35">
        <v>1</v>
      </c>
      <c r="M116" s="42">
        <v>100</v>
      </c>
      <c r="N116" s="37">
        <v>100</v>
      </c>
      <c r="O116" s="38"/>
      <c r="P116" s="38"/>
      <c r="Q116" s="39">
        <f>(G116/F116)^L116*100</f>
        <v>100</v>
      </c>
      <c r="R116" s="39">
        <f>(G116/E116)^L116*100</f>
        <v>100</v>
      </c>
    </row>
    <row r="117" spans="1:18" ht="40.799999999999997" outlineLevel="2">
      <c r="A117" s="29" t="s">
        <v>289</v>
      </c>
      <c r="B117" s="30" t="s">
        <v>290</v>
      </c>
      <c r="C117" s="31" t="s">
        <v>53</v>
      </c>
      <c r="D117" s="43" t="s">
        <v>47</v>
      </c>
      <c r="E117" s="33">
        <v>64</v>
      </c>
      <c r="F117" s="33">
        <v>65</v>
      </c>
      <c r="G117" s="33">
        <v>65</v>
      </c>
      <c r="H117" s="33">
        <f t="shared" si="22"/>
        <v>100</v>
      </c>
      <c r="I117" s="33">
        <f t="shared" si="22"/>
        <v>101.5625</v>
      </c>
      <c r="J117" s="41"/>
      <c r="K117" s="17" t="s">
        <v>286</v>
      </c>
      <c r="L117" s="35">
        <v>1</v>
      </c>
      <c r="M117" s="42">
        <v>100</v>
      </c>
      <c r="N117" s="37">
        <v>101.5625</v>
      </c>
      <c r="O117" s="38"/>
      <c r="P117" s="38"/>
      <c r="Q117" s="39">
        <f>(G117/F117)^L117*100</f>
        <v>100</v>
      </c>
      <c r="R117" s="39">
        <f>(G117/E117)^L117*100</f>
        <v>101.5625</v>
      </c>
    </row>
    <row r="118" spans="1:18" s="54" customFormat="1" ht="17.25" customHeight="1" outlineLevel="1">
      <c r="A118" s="44" t="s">
        <v>291</v>
      </c>
      <c r="B118" s="45" t="s">
        <v>292</v>
      </c>
      <c r="C118" s="46"/>
      <c r="D118" s="47"/>
      <c r="E118" s="45"/>
      <c r="F118" s="45"/>
      <c r="G118" s="45"/>
      <c r="H118" s="48">
        <f>O118</f>
        <v>100</v>
      </c>
      <c r="I118" s="48">
        <f>P118</f>
        <v>117.81964238482092</v>
      </c>
      <c r="J118" s="49"/>
      <c r="K118" s="50"/>
      <c r="L118" s="51"/>
      <c r="M118" s="52"/>
      <c r="N118" s="52"/>
      <c r="O118" s="53">
        <f>AVERAGE(M119:M122)</f>
        <v>100</v>
      </c>
      <c r="P118" s="53">
        <f>AVERAGE(N119:N122)</f>
        <v>117.81964238482092</v>
      </c>
      <c r="Q118" s="39"/>
      <c r="R118" s="39"/>
    </row>
    <row r="119" spans="1:18" ht="48" customHeight="1" outlineLevel="2">
      <c r="A119" s="29" t="s">
        <v>293</v>
      </c>
      <c r="B119" s="30" t="s">
        <v>294</v>
      </c>
      <c r="C119" s="31" t="s">
        <v>53</v>
      </c>
      <c r="D119" s="43" t="s">
        <v>47</v>
      </c>
      <c r="E119" s="33">
        <v>46.9</v>
      </c>
      <c r="F119" s="33">
        <v>48.9</v>
      </c>
      <c r="G119" s="33">
        <v>48.9</v>
      </c>
      <c r="H119" s="33">
        <f t="shared" ref="H119:I122" si="23">Q119</f>
        <v>100</v>
      </c>
      <c r="I119" s="33">
        <f t="shared" si="23"/>
        <v>104.26439232409382</v>
      </c>
      <c r="J119" s="41"/>
      <c r="K119" s="17" t="s">
        <v>286</v>
      </c>
      <c r="L119" s="35">
        <v>1</v>
      </c>
      <c r="M119" s="42">
        <v>100</v>
      </c>
      <c r="N119" s="37">
        <v>104.26439232409382</v>
      </c>
      <c r="O119" s="38"/>
      <c r="P119" s="38"/>
      <c r="Q119" s="39">
        <f>(G119/F119)^L119*100</f>
        <v>100</v>
      </c>
      <c r="R119" s="39">
        <f>(G119/E119)^L119*100</f>
        <v>104.26439232409382</v>
      </c>
    </row>
    <row r="120" spans="1:18" ht="68.25" customHeight="1" outlineLevel="2">
      <c r="A120" s="29" t="s">
        <v>295</v>
      </c>
      <c r="B120" s="30" t="s">
        <v>296</v>
      </c>
      <c r="C120" s="31" t="s">
        <v>53</v>
      </c>
      <c r="D120" s="43" t="s">
        <v>47</v>
      </c>
      <c r="E120" s="33">
        <v>24</v>
      </c>
      <c r="F120" s="33">
        <v>25</v>
      </c>
      <c r="G120" s="33">
        <v>25.8</v>
      </c>
      <c r="H120" s="33">
        <f t="shared" si="23"/>
        <v>103.2</v>
      </c>
      <c r="I120" s="33">
        <f t="shared" si="23"/>
        <v>107.5</v>
      </c>
      <c r="J120" s="41"/>
      <c r="K120" s="17" t="s">
        <v>286</v>
      </c>
      <c r="L120" s="35">
        <v>1</v>
      </c>
      <c r="M120" s="42">
        <v>100</v>
      </c>
      <c r="N120" s="37">
        <v>107.5</v>
      </c>
      <c r="O120" s="38"/>
      <c r="P120" s="38"/>
      <c r="Q120" s="39">
        <f>(G120/F120)^L120*100</f>
        <v>103.2</v>
      </c>
      <c r="R120" s="39">
        <f>(G120/E120)^L120*100</f>
        <v>107.5</v>
      </c>
    </row>
    <row r="121" spans="1:18" ht="40.799999999999997" outlineLevel="2">
      <c r="A121" s="29" t="s">
        <v>297</v>
      </c>
      <c r="B121" s="30" t="s">
        <v>298</v>
      </c>
      <c r="C121" s="31" t="s">
        <v>53</v>
      </c>
      <c r="D121" s="43" t="s">
        <v>47</v>
      </c>
      <c r="E121" s="33">
        <v>96.5</v>
      </c>
      <c r="F121" s="33">
        <v>85</v>
      </c>
      <c r="G121" s="33">
        <v>106.9</v>
      </c>
      <c r="H121" s="33">
        <f t="shared" si="23"/>
        <v>125.76470588235296</v>
      </c>
      <c r="I121" s="33">
        <f t="shared" si="23"/>
        <v>110.77720207253887</v>
      </c>
      <c r="J121" s="41" t="s">
        <v>54</v>
      </c>
      <c r="K121" s="17" t="s">
        <v>286</v>
      </c>
      <c r="L121" s="35">
        <v>1</v>
      </c>
      <c r="M121" s="42">
        <v>100</v>
      </c>
      <c r="N121" s="37">
        <v>110.78</v>
      </c>
      <c r="O121" s="38"/>
      <c r="P121" s="38"/>
      <c r="Q121" s="39">
        <f>(G121/F121)^L121*100</f>
        <v>125.76470588235296</v>
      </c>
      <c r="R121" s="39">
        <f>(G121/E121)^L121*100</f>
        <v>110.77720207253887</v>
      </c>
    </row>
    <row r="122" spans="1:18" ht="30.6" outlineLevel="2">
      <c r="A122" s="29" t="s">
        <v>299</v>
      </c>
      <c r="B122" s="30" t="s">
        <v>300</v>
      </c>
      <c r="C122" s="31" t="s">
        <v>53</v>
      </c>
      <c r="D122" s="43" t="s">
        <v>47</v>
      </c>
      <c r="E122" s="33">
        <v>31.6</v>
      </c>
      <c r="F122" s="33">
        <v>36.800000000000004</v>
      </c>
      <c r="G122" s="33">
        <v>47</v>
      </c>
      <c r="H122" s="33">
        <f t="shared" si="23"/>
        <v>127.7173913043478</v>
      </c>
      <c r="I122" s="33">
        <f t="shared" si="23"/>
        <v>148.73417721518987</v>
      </c>
      <c r="J122" s="41" t="s">
        <v>301</v>
      </c>
      <c r="K122" s="17" t="s">
        <v>286</v>
      </c>
      <c r="L122" s="35">
        <v>1</v>
      </c>
      <c r="M122" s="42">
        <v>100</v>
      </c>
      <c r="N122" s="37">
        <v>148.73417721518987</v>
      </c>
      <c r="O122" s="38"/>
      <c r="P122" s="38"/>
      <c r="Q122" s="39">
        <f>(G122/F122)^L122*100</f>
        <v>127.7173913043478</v>
      </c>
      <c r="R122" s="39">
        <f>(G122/E122)^L122*100</f>
        <v>148.73417721518987</v>
      </c>
    </row>
    <row r="123" spans="1:18" s="54" customFormat="1" ht="17.25" customHeight="1" outlineLevel="1">
      <c r="A123" s="44" t="s">
        <v>302</v>
      </c>
      <c r="B123" s="45" t="s">
        <v>303</v>
      </c>
      <c r="C123" s="46"/>
      <c r="D123" s="47"/>
      <c r="E123" s="45"/>
      <c r="F123" s="45"/>
      <c r="G123" s="45"/>
      <c r="H123" s="48">
        <f>O123</f>
        <v>99.407782296687202</v>
      </c>
      <c r="I123" s="48">
        <f>P123</f>
        <v>103.0470424810284</v>
      </c>
      <c r="J123" s="49"/>
      <c r="K123" s="50"/>
      <c r="L123" s="51"/>
      <c r="M123" s="52"/>
      <c r="N123" s="52"/>
      <c r="O123" s="53">
        <f>AVERAGE(M124:M132)</f>
        <v>99.407782296687202</v>
      </c>
      <c r="P123" s="53">
        <f>AVERAGE(N124:N132)</f>
        <v>103.0470424810284</v>
      </c>
      <c r="Q123" s="39"/>
      <c r="R123" s="39"/>
    </row>
    <row r="124" spans="1:18" ht="30.6" outlineLevel="2">
      <c r="A124" s="29" t="s">
        <v>304</v>
      </c>
      <c r="B124" s="30" t="s">
        <v>305</v>
      </c>
      <c r="C124" s="31" t="s">
        <v>53</v>
      </c>
      <c r="D124" s="43" t="s">
        <v>47</v>
      </c>
      <c r="E124" s="40">
        <v>83.2</v>
      </c>
      <c r="F124" s="40">
        <v>84</v>
      </c>
      <c r="G124" s="40">
        <v>83.34</v>
      </c>
      <c r="H124" s="33">
        <f t="shared" ref="H124:I132" si="24">Q124</f>
        <v>99.214285714285722</v>
      </c>
      <c r="I124" s="33">
        <f t="shared" si="24"/>
        <v>100.16826923076923</v>
      </c>
      <c r="J124" s="41"/>
      <c r="K124" s="17" t="s">
        <v>286</v>
      </c>
      <c r="L124" s="35">
        <v>1</v>
      </c>
      <c r="M124" s="42">
        <v>99.214285714285722</v>
      </c>
      <c r="N124" s="37">
        <v>100.16826923076923</v>
      </c>
      <c r="O124" s="38"/>
      <c r="P124" s="38"/>
      <c r="Q124" s="39">
        <f t="shared" ref="Q124:Q132" si="25">(G124/F124)^L124*100</f>
        <v>99.214285714285722</v>
      </c>
      <c r="R124" s="39">
        <f t="shared" ref="R124:R132" si="26">(G124/E124)^L124*100</f>
        <v>100.16826923076923</v>
      </c>
    </row>
    <row r="125" spans="1:18" ht="20.399999999999999" outlineLevel="2">
      <c r="A125" s="29" t="s">
        <v>306</v>
      </c>
      <c r="B125" s="30" t="s">
        <v>307</v>
      </c>
      <c r="C125" s="31" t="s">
        <v>53</v>
      </c>
      <c r="D125" s="43" t="s">
        <v>47</v>
      </c>
      <c r="E125" s="33">
        <v>69.3</v>
      </c>
      <c r="F125" s="33">
        <v>69.400000000000006</v>
      </c>
      <c r="G125" s="33">
        <v>69.2</v>
      </c>
      <c r="H125" s="33">
        <f t="shared" si="24"/>
        <v>99.711815561959654</v>
      </c>
      <c r="I125" s="33">
        <f t="shared" si="24"/>
        <v>99.855699855699868</v>
      </c>
      <c r="J125" s="41"/>
      <c r="K125" s="17" t="s">
        <v>286</v>
      </c>
      <c r="L125" s="35">
        <v>1</v>
      </c>
      <c r="M125" s="42">
        <v>99.711815561959654</v>
      </c>
      <c r="N125" s="37">
        <v>99.855699855699868</v>
      </c>
      <c r="O125" s="38"/>
      <c r="P125" s="38"/>
      <c r="Q125" s="39">
        <f t="shared" si="25"/>
        <v>99.711815561959654</v>
      </c>
      <c r="R125" s="39">
        <f t="shared" si="26"/>
        <v>99.855699855699868</v>
      </c>
    </row>
    <row r="126" spans="1:18" ht="34.5" customHeight="1" outlineLevel="2">
      <c r="A126" s="29" t="s">
        <v>308</v>
      </c>
      <c r="B126" s="30" t="s">
        <v>309</v>
      </c>
      <c r="C126" s="31" t="s">
        <v>53</v>
      </c>
      <c r="D126" s="32" t="s">
        <v>20</v>
      </c>
      <c r="E126" s="40">
        <v>1.75</v>
      </c>
      <c r="F126" s="40">
        <v>1.6400000000000001</v>
      </c>
      <c r="G126" s="40">
        <v>1.6500000000000001</v>
      </c>
      <c r="H126" s="33">
        <f t="shared" si="24"/>
        <v>99.393939393939391</v>
      </c>
      <c r="I126" s="33">
        <f t="shared" si="24"/>
        <v>106.06060606060606</v>
      </c>
      <c r="J126" s="41"/>
      <c r="K126" s="17" t="s">
        <v>286</v>
      </c>
      <c r="L126" s="35">
        <v>-1</v>
      </c>
      <c r="M126" s="42">
        <v>99.393939393939391</v>
      </c>
      <c r="N126" s="37">
        <v>106.06060606060606</v>
      </c>
      <c r="O126" s="38"/>
      <c r="P126" s="38"/>
      <c r="Q126" s="39">
        <f t="shared" si="25"/>
        <v>99.393939393939391</v>
      </c>
      <c r="R126" s="39">
        <f t="shared" si="26"/>
        <v>106.06060606060606</v>
      </c>
    </row>
    <row r="127" spans="1:18" ht="30.6" outlineLevel="2">
      <c r="A127" s="29" t="s">
        <v>310</v>
      </c>
      <c r="B127" s="30" t="s">
        <v>311</v>
      </c>
      <c r="C127" s="31" t="s">
        <v>53</v>
      </c>
      <c r="D127" s="43" t="s">
        <v>47</v>
      </c>
      <c r="E127" s="33">
        <v>38</v>
      </c>
      <c r="F127" s="33">
        <v>40</v>
      </c>
      <c r="G127" s="33">
        <v>40</v>
      </c>
      <c r="H127" s="33">
        <f t="shared" si="24"/>
        <v>100</v>
      </c>
      <c r="I127" s="33">
        <f t="shared" si="24"/>
        <v>105.26315789473684</v>
      </c>
      <c r="J127" s="41"/>
      <c r="K127" s="17" t="s">
        <v>286</v>
      </c>
      <c r="L127" s="35">
        <v>1</v>
      </c>
      <c r="M127" s="42">
        <v>100</v>
      </c>
      <c r="N127" s="37">
        <v>105.26315789473684</v>
      </c>
      <c r="O127" s="38"/>
      <c r="P127" s="38"/>
      <c r="Q127" s="39">
        <f t="shared" si="25"/>
        <v>100</v>
      </c>
      <c r="R127" s="39">
        <f t="shared" si="26"/>
        <v>105.26315789473684</v>
      </c>
    </row>
    <row r="128" spans="1:18" ht="30.6" outlineLevel="2">
      <c r="A128" s="29" t="s">
        <v>312</v>
      </c>
      <c r="B128" s="30" t="s">
        <v>313</v>
      </c>
      <c r="C128" s="31" t="s">
        <v>53</v>
      </c>
      <c r="D128" s="43" t="s">
        <v>47</v>
      </c>
      <c r="E128" s="33">
        <v>77.8</v>
      </c>
      <c r="F128" s="33">
        <v>78</v>
      </c>
      <c r="G128" s="33">
        <v>83</v>
      </c>
      <c r="H128" s="33">
        <f t="shared" si="24"/>
        <v>106.41025641025641</v>
      </c>
      <c r="I128" s="33">
        <f t="shared" si="24"/>
        <v>106.68380462724936</v>
      </c>
      <c r="J128" s="41" t="s">
        <v>314</v>
      </c>
      <c r="K128" s="17" t="s">
        <v>286</v>
      </c>
      <c r="L128" s="35">
        <v>1</v>
      </c>
      <c r="M128" s="42">
        <v>100</v>
      </c>
      <c r="N128" s="37">
        <v>106.68380462724936</v>
      </c>
      <c r="O128" s="38"/>
      <c r="P128" s="38"/>
      <c r="Q128" s="39">
        <f t="shared" si="25"/>
        <v>106.41025641025641</v>
      </c>
      <c r="R128" s="39">
        <f t="shared" si="26"/>
        <v>106.68380462724936</v>
      </c>
    </row>
    <row r="129" spans="1:18" ht="20.399999999999999" outlineLevel="2">
      <c r="A129" s="29" t="s">
        <v>315</v>
      </c>
      <c r="B129" s="30" t="s">
        <v>316</v>
      </c>
      <c r="C129" s="31" t="s">
        <v>53</v>
      </c>
      <c r="D129" s="43" t="s">
        <v>47</v>
      </c>
      <c r="E129" s="33">
        <v>41.2</v>
      </c>
      <c r="F129" s="33">
        <v>40.1</v>
      </c>
      <c r="G129" s="33">
        <v>40.9</v>
      </c>
      <c r="H129" s="33">
        <f t="shared" si="24"/>
        <v>101.99501246882792</v>
      </c>
      <c r="I129" s="33">
        <f t="shared" si="24"/>
        <v>99.271844660194162</v>
      </c>
      <c r="J129" s="41"/>
      <c r="K129" s="17" t="s">
        <v>286</v>
      </c>
      <c r="L129" s="35">
        <v>1</v>
      </c>
      <c r="M129" s="42">
        <v>100</v>
      </c>
      <c r="N129" s="37">
        <v>99.271844660194162</v>
      </c>
      <c r="O129" s="38"/>
      <c r="P129" s="38"/>
      <c r="Q129" s="39">
        <f t="shared" si="25"/>
        <v>101.99501246882792</v>
      </c>
      <c r="R129" s="39">
        <f t="shared" si="26"/>
        <v>99.271844660194162</v>
      </c>
    </row>
    <row r="130" spans="1:18" ht="30.6" outlineLevel="2">
      <c r="A130" s="29" t="s">
        <v>317</v>
      </c>
      <c r="B130" s="30" t="s">
        <v>318</v>
      </c>
      <c r="C130" s="31" t="s">
        <v>53</v>
      </c>
      <c r="D130" s="43" t="s">
        <v>47</v>
      </c>
      <c r="E130" s="33">
        <v>102</v>
      </c>
      <c r="F130" s="33">
        <v>100</v>
      </c>
      <c r="G130" s="33">
        <v>112.4</v>
      </c>
      <c r="H130" s="33">
        <f t="shared" si="24"/>
        <v>112.4</v>
      </c>
      <c r="I130" s="33">
        <f t="shared" si="24"/>
        <v>110.19607843137256</v>
      </c>
      <c r="J130" s="41" t="s">
        <v>54</v>
      </c>
      <c r="K130" s="17" t="s">
        <v>286</v>
      </c>
      <c r="L130" s="35">
        <v>1</v>
      </c>
      <c r="M130" s="42">
        <v>100</v>
      </c>
      <c r="N130" s="37">
        <v>110.2</v>
      </c>
      <c r="O130" s="38"/>
      <c r="P130" s="38"/>
      <c r="Q130" s="39">
        <f t="shared" si="25"/>
        <v>112.4</v>
      </c>
      <c r="R130" s="39">
        <f t="shared" si="26"/>
        <v>110.19607843137256</v>
      </c>
    </row>
    <row r="131" spans="1:18" ht="30.6" outlineLevel="2">
      <c r="A131" s="29" t="s">
        <v>319</v>
      </c>
      <c r="B131" s="30" t="s">
        <v>320</v>
      </c>
      <c r="C131" s="31" t="s">
        <v>53</v>
      </c>
      <c r="D131" s="43" t="s">
        <v>47</v>
      </c>
      <c r="E131" s="33">
        <v>100</v>
      </c>
      <c r="F131" s="33">
        <v>100</v>
      </c>
      <c r="G131" s="33">
        <v>98.7</v>
      </c>
      <c r="H131" s="33">
        <f t="shared" si="24"/>
        <v>98.7</v>
      </c>
      <c r="I131" s="33">
        <f t="shared" si="24"/>
        <v>98.7</v>
      </c>
      <c r="J131" s="41"/>
      <c r="K131" s="17" t="s">
        <v>286</v>
      </c>
      <c r="L131" s="35">
        <v>1</v>
      </c>
      <c r="M131" s="42">
        <v>98.7</v>
      </c>
      <c r="N131" s="37">
        <v>98.7</v>
      </c>
      <c r="O131" s="38"/>
      <c r="P131" s="38"/>
      <c r="Q131" s="39">
        <f t="shared" si="25"/>
        <v>98.7</v>
      </c>
      <c r="R131" s="39">
        <f t="shared" si="26"/>
        <v>98.7</v>
      </c>
    </row>
    <row r="132" spans="1:18" ht="30.6" outlineLevel="2">
      <c r="A132" s="29" t="s">
        <v>321</v>
      </c>
      <c r="B132" s="30" t="s">
        <v>322</v>
      </c>
      <c r="C132" s="31" t="s">
        <v>53</v>
      </c>
      <c r="D132" s="43" t="s">
        <v>47</v>
      </c>
      <c r="E132" s="33">
        <v>82</v>
      </c>
      <c r="F132" s="33">
        <v>85</v>
      </c>
      <c r="G132" s="33">
        <v>83</v>
      </c>
      <c r="H132" s="33">
        <f t="shared" si="24"/>
        <v>97.647058823529406</v>
      </c>
      <c r="I132" s="33">
        <f t="shared" si="24"/>
        <v>101.21951219512195</v>
      </c>
      <c r="J132" s="41"/>
      <c r="K132" s="17" t="s">
        <v>286</v>
      </c>
      <c r="L132" s="35">
        <v>1</v>
      </c>
      <c r="M132" s="42">
        <v>97.65</v>
      </c>
      <c r="N132" s="37">
        <v>101.22</v>
      </c>
      <c r="O132" s="38"/>
      <c r="P132" s="38"/>
      <c r="Q132" s="39">
        <f t="shared" si="25"/>
        <v>97.647058823529406</v>
      </c>
      <c r="R132" s="39">
        <f t="shared" si="26"/>
        <v>101.21951219512195</v>
      </c>
    </row>
    <row r="133" spans="1:18" s="54" customFormat="1" ht="17.25" customHeight="1" outlineLevel="1">
      <c r="A133" s="44" t="s">
        <v>323</v>
      </c>
      <c r="B133" s="45" t="s">
        <v>324</v>
      </c>
      <c r="C133" s="46"/>
      <c r="D133" s="47"/>
      <c r="E133" s="45"/>
      <c r="F133" s="45"/>
      <c r="G133" s="45"/>
      <c r="H133" s="48">
        <f>O133</f>
        <v>87.969421882465355</v>
      </c>
      <c r="I133" s="48">
        <f>P133</f>
        <v>105.23089146975526</v>
      </c>
      <c r="J133" s="49"/>
      <c r="K133" s="50"/>
      <c r="L133" s="51"/>
      <c r="M133" s="52"/>
      <c r="N133" s="52"/>
      <c r="O133" s="53">
        <f>AVERAGE(M134:M138)</f>
        <v>87.969421882465355</v>
      </c>
      <c r="P133" s="53">
        <f>AVERAGE(N134:N138)</f>
        <v>105.23089146975526</v>
      </c>
      <c r="Q133" s="39"/>
      <c r="R133" s="39"/>
    </row>
    <row r="134" spans="1:18" ht="57.75" customHeight="1" outlineLevel="2">
      <c r="A134" s="29" t="s">
        <v>325</v>
      </c>
      <c r="B134" s="30" t="s">
        <v>326</v>
      </c>
      <c r="C134" s="31" t="s">
        <v>327</v>
      </c>
      <c r="D134" s="43" t="s">
        <v>47</v>
      </c>
      <c r="E134" s="33">
        <v>830</v>
      </c>
      <c r="F134" s="33">
        <v>835</v>
      </c>
      <c r="G134" s="33">
        <v>990</v>
      </c>
      <c r="H134" s="33">
        <f t="shared" ref="H134:I138" si="27">Q134</f>
        <v>118.56287425149701</v>
      </c>
      <c r="I134" s="33">
        <f t="shared" si="27"/>
        <v>119.27710843373494</v>
      </c>
      <c r="J134" s="41" t="s">
        <v>328</v>
      </c>
      <c r="K134" s="17" t="s">
        <v>286</v>
      </c>
      <c r="L134" s="35">
        <v>1</v>
      </c>
      <c r="M134" s="42">
        <v>100</v>
      </c>
      <c r="N134" s="37">
        <v>119.27710843373494</v>
      </c>
      <c r="O134" s="38"/>
      <c r="P134" s="38"/>
      <c r="Q134" s="39">
        <f>(G134/F134)^L134*100</f>
        <v>118.56287425149701</v>
      </c>
      <c r="R134" s="39">
        <f>(G134/E134)^L134*100</f>
        <v>119.27710843373494</v>
      </c>
    </row>
    <row r="135" spans="1:18" ht="60.75" customHeight="1" outlineLevel="2">
      <c r="A135" s="29" t="s">
        <v>329</v>
      </c>
      <c r="B135" s="30" t="s">
        <v>330</v>
      </c>
      <c r="C135" s="31" t="s">
        <v>53</v>
      </c>
      <c r="D135" s="32" t="s">
        <v>20</v>
      </c>
      <c r="E135" s="33">
        <v>0.6</v>
      </c>
      <c r="F135" s="33">
        <v>0.6</v>
      </c>
      <c r="G135" s="33">
        <v>0.6</v>
      </c>
      <c r="H135" s="33">
        <f t="shared" si="27"/>
        <v>100</v>
      </c>
      <c r="I135" s="33">
        <f t="shared" si="27"/>
        <v>100</v>
      </c>
      <c r="J135" s="41"/>
      <c r="K135" s="17" t="s">
        <v>286</v>
      </c>
      <c r="L135" s="35">
        <v>-1</v>
      </c>
      <c r="M135" s="42">
        <v>100</v>
      </c>
      <c r="N135" s="37">
        <v>100</v>
      </c>
      <c r="O135" s="38"/>
      <c r="P135" s="38"/>
      <c r="Q135" s="39">
        <f>(G135/F135)^L135*100</f>
        <v>100</v>
      </c>
      <c r="R135" s="39">
        <f>(G135/E135)^L135*100</f>
        <v>100</v>
      </c>
    </row>
    <row r="136" spans="1:18" ht="84" customHeight="1" outlineLevel="2">
      <c r="A136" s="29" t="s">
        <v>331</v>
      </c>
      <c r="B136" s="30" t="s">
        <v>332</v>
      </c>
      <c r="C136" s="31" t="s">
        <v>197</v>
      </c>
      <c r="D136" s="55" t="s">
        <v>153</v>
      </c>
      <c r="E136" s="58">
        <v>852</v>
      </c>
      <c r="F136" s="58">
        <v>598</v>
      </c>
      <c r="G136" s="58">
        <v>258</v>
      </c>
      <c r="H136" s="33">
        <f t="shared" si="27"/>
        <v>43.143812709030101</v>
      </c>
      <c r="I136" s="33">
        <f t="shared" si="27"/>
        <v>30.281690140845068</v>
      </c>
      <c r="J136" s="41" t="s">
        <v>333</v>
      </c>
      <c r="K136" s="17" t="s">
        <v>234</v>
      </c>
      <c r="L136" s="35">
        <v>1</v>
      </c>
      <c r="M136" s="42">
        <v>43.143812709030101</v>
      </c>
      <c r="N136" s="37">
        <v>100</v>
      </c>
      <c r="O136" s="56"/>
      <c r="P136" s="56"/>
      <c r="Q136" s="39">
        <f>(G136/F136)^L136*100</f>
        <v>43.143812709030101</v>
      </c>
      <c r="R136" s="39">
        <f>(G136/E136)^L136*100</f>
        <v>30.281690140845068</v>
      </c>
    </row>
    <row r="137" spans="1:18" ht="30.6" outlineLevel="2">
      <c r="A137" s="29" t="s">
        <v>334</v>
      </c>
      <c r="B137" s="30" t="s">
        <v>335</v>
      </c>
      <c r="C137" s="31" t="s">
        <v>53</v>
      </c>
      <c r="D137" s="43" t="s">
        <v>47</v>
      </c>
      <c r="E137" s="33">
        <v>87</v>
      </c>
      <c r="F137" s="33">
        <v>91</v>
      </c>
      <c r="G137" s="33">
        <v>88</v>
      </c>
      <c r="H137" s="33">
        <f t="shared" si="27"/>
        <v>96.703296703296701</v>
      </c>
      <c r="I137" s="33">
        <f t="shared" si="27"/>
        <v>101.14942528735634</v>
      </c>
      <c r="J137" s="41"/>
      <c r="K137" s="17" t="s">
        <v>286</v>
      </c>
      <c r="L137" s="35">
        <v>1</v>
      </c>
      <c r="M137" s="42">
        <v>96.703296703296701</v>
      </c>
      <c r="N137" s="37">
        <v>101.14942528735634</v>
      </c>
      <c r="O137" s="38"/>
      <c r="P137" s="38"/>
      <c r="Q137" s="39">
        <f>(G137/F137)^L137*100</f>
        <v>96.703296703296701</v>
      </c>
      <c r="R137" s="39">
        <f>(G137/E137)^L137*100</f>
        <v>101.14942528735634</v>
      </c>
    </row>
    <row r="138" spans="1:18" ht="91.5" customHeight="1" outlineLevel="2">
      <c r="A138" s="29" t="s">
        <v>336</v>
      </c>
      <c r="B138" s="30" t="s">
        <v>337</v>
      </c>
      <c r="C138" s="31" t="s">
        <v>53</v>
      </c>
      <c r="D138" s="43" t="s">
        <v>47</v>
      </c>
      <c r="E138" s="33">
        <v>83.8</v>
      </c>
      <c r="F138" s="33">
        <v>84</v>
      </c>
      <c r="G138" s="33">
        <v>88.600000000000009</v>
      </c>
      <c r="H138" s="33">
        <f t="shared" si="27"/>
        <v>105.47619047619048</v>
      </c>
      <c r="I138" s="33">
        <f t="shared" si="27"/>
        <v>105.72792362768497</v>
      </c>
      <c r="J138" s="41" t="s">
        <v>338</v>
      </c>
      <c r="K138" s="17" t="s">
        <v>286</v>
      </c>
      <c r="L138" s="35">
        <v>1</v>
      </c>
      <c r="M138" s="42">
        <v>100</v>
      </c>
      <c r="N138" s="37">
        <v>105.72792362768497</v>
      </c>
      <c r="O138" s="38"/>
      <c r="P138" s="38"/>
      <c r="Q138" s="39">
        <f>(G138/F138)^L138*100</f>
        <v>105.47619047619048</v>
      </c>
      <c r="R138" s="39">
        <f>(G138/E138)^L138*100</f>
        <v>105.72792362768497</v>
      </c>
    </row>
    <row r="139" spans="1:18" s="54" customFormat="1" ht="17.25" customHeight="1" outlineLevel="1">
      <c r="A139" s="44" t="s">
        <v>339</v>
      </c>
      <c r="B139" s="45" t="s">
        <v>340</v>
      </c>
      <c r="C139" s="46"/>
      <c r="D139" s="47"/>
      <c r="E139" s="45"/>
      <c r="F139" s="45"/>
      <c r="G139" s="45"/>
      <c r="H139" s="48">
        <f>O139</f>
        <v>100</v>
      </c>
      <c r="I139" s="48">
        <f>P139</f>
        <v>104.72440944881889</v>
      </c>
      <c r="J139" s="49"/>
      <c r="K139" s="50"/>
      <c r="L139" s="51"/>
      <c r="M139" s="52"/>
      <c r="N139" s="52"/>
      <c r="O139" s="53">
        <f>M140</f>
        <v>100</v>
      </c>
      <c r="P139" s="53">
        <f>N140</f>
        <v>104.72440944881889</v>
      </c>
      <c r="Q139" s="39"/>
      <c r="R139" s="39"/>
    </row>
    <row r="140" spans="1:18" ht="30.6" outlineLevel="2">
      <c r="A140" s="29" t="s">
        <v>341</v>
      </c>
      <c r="B140" s="30" t="s">
        <v>342</v>
      </c>
      <c r="C140" s="31" t="s">
        <v>53</v>
      </c>
      <c r="D140" s="43" t="s">
        <v>47</v>
      </c>
      <c r="E140" s="33">
        <v>25.400000000000002</v>
      </c>
      <c r="F140" s="33">
        <v>26.6</v>
      </c>
      <c r="G140" s="33">
        <v>26.6</v>
      </c>
      <c r="H140" s="33">
        <f>Q140</f>
        <v>100</v>
      </c>
      <c r="I140" s="33">
        <f>R140</f>
        <v>104.72440944881889</v>
      </c>
      <c r="J140" s="41"/>
      <c r="K140" s="17" t="s">
        <v>343</v>
      </c>
      <c r="L140" s="35">
        <v>1</v>
      </c>
      <c r="M140" s="42">
        <v>100</v>
      </c>
      <c r="N140" s="37">
        <v>104.72440944881889</v>
      </c>
      <c r="O140" s="38"/>
      <c r="P140" s="38"/>
      <c r="Q140" s="39">
        <f>(G140/F140)^L140*100</f>
        <v>100</v>
      </c>
      <c r="R140" s="39">
        <f>(G140/E140)^L140*100</f>
        <v>104.72440944881889</v>
      </c>
    </row>
    <row r="141" spans="1:18" s="16" customFormat="1" ht="19.5" customHeight="1">
      <c r="A141" s="19">
        <v>3</v>
      </c>
      <c r="B141" s="20" t="s">
        <v>344</v>
      </c>
      <c r="C141" s="21"/>
      <c r="D141" s="60"/>
      <c r="E141" s="23"/>
      <c r="F141" s="23"/>
      <c r="G141" s="23"/>
      <c r="H141" s="24">
        <v>97.149733632010495</v>
      </c>
      <c r="I141" s="24">
        <v>110.08235678845267</v>
      </c>
      <c r="J141" s="25"/>
      <c r="K141" s="22"/>
      <c r="L141" s="26"/>
      <c r="M141" s="62"/>
      <c r="N141" s="62"/>
      <c r="O141" s="27">
        <f>AVERAGE(M142:M186)</f>
        <v>97.149733632010495</v>
      </c>
      <c r="P141" s="27">
        <f>AVERAGE(N142:N186)</f>
        <v>109.82383481951798</v>
      </c>
      <c r="Q141" s="39"/>
      <c r="R141" s="39"/>
    </row>
    <row r="142" spans="1:18" ht="30.6" outlineLevel="2">
      <c r="A142" s="29" t="s">
        <v>345</v>
      </c>
      <c r="B142" s="30" t="s">
        <v>346</v>
      </c>
      <c r="C142" s="31" t="s">
        <v>53</v>
      </c>
      <c r="D142" s="32" t="s">
        <v>20</v>
      </c>
      <c r="E142" s="33">
        <v>10.9</v>
      </c>
      <c r="F142" s="33">
        <v>11</v>
      </c>
      <c r="G142" s="33">
        <v>13.3</v>
      </c>
      <c r="H142" s="33">
        <f t="shared" ref="H142:I149" si="28">Q142</f>
        <v>82.706766917293223</v>
      </c>
      <c r="I142" s="33">
        <f t="shared" si="28"/>
        <v>81.954887218045116</v>
      </c>
      <c r="J142" s="34" t="s">
        <v>347</v>
      </c>
      <c r="K142" s="17" t="s">
        <v>348</v>
      </c>
      <c r="L142" s="35">
        <v>-1</v>
      </c>
      <c r="M142" s="36">
        <v>82.71</v>
      </c>
      <c r="N142" s="37">
        <v>81.95</v>
      </c>
      <c r="O142" s="38"/>
      <c r="P142" s="38"/>
      <c r="Q142" s="39">
        <f t="shared" ref="Q142:Q149" si="29">(G142/F142)^L142*100</f>
        <v>82.706766917293223</v>
      </c>
      <c r="R142" s="39">
        <f t="shared" ref="R142:R149" si="30">(G142/E142)^L142*100</f>
        <v>81.954887218045116</v>
      </c>
    </row>
    <row r="143" spans="1:18" ht="20.399999999999999" outlineLevel="2">
      <c r="A143" s="29" t="s">
        <v>349</v>
      </c>
      <c r="B143" s="30" t="s">
        <v>350</v>
      </c>
      <c r="C143" s="31" t="s">
        <v>53</v>
      </c>
      <c r="D143" s="43" t="s">
        <v>47</v>
      </c>
      <c r="E143" s="40">
        <v>40.51</v>
      </c>
      <c r="F143" s="40">
        <v>41.81</v>
      </c>
      <c r="G143" s="40">
        <v>41.33</v>
      </c>
      <c r="H143" s="33">
        <f t="shared" si="28"/>
        <v>98.851949294427172</v>
      </c>
      <c r="I143" s="33">
        <f t="shared" si="28"/>
        <v>102.02419155764008</v>
      </c>
      <c r="J143" s="41"/>
      <c r="K143" s="17" t="s">
        <v>348</v>
      </c>
      <c r="L143" s="35">
        <v>1</v>
      </c>
      <c r="M143" s="42">
        <v>98.851949294427172</v>
      </c>
      <c r="N143" s="37">
        <v>102.02419155764008</v>
      </c>
      <c r="O143" s="38"/>
      <c r="P143" s="38"/>
      <c r="Q143" s="39">
        <f t="shared" si="29"/>
        <v>98.851949294427172</v>
      </c>
      <c r="R143" s="39">
        <f t="shared" si="30"/>
        <v>102.02419155764008</v>
      </c>
    </row>
    <row r="144" spans="1:18" ht="20.399999999999999" outlineLevel="2">
      <c r="A144" s="29" t="s">
        <v>351</v>
      </c>
      <c r="B144" s="30" t="s">
        <v>352</v>
      </c>
      <c r="C144" s="31" t="s">
        <v>53</v>
      </c>
      <c r="D144" s="32" t="s">
        <v>20</v>
      </c>
      <c r="E144" s="40">
        <v>12.790000000000001</v>
      </c>
      <c r="F144" s="40">
        <v>12.07</v>
      </c>
      <c r="G144" s="40">
        <v>13.780000000000001</v>
      </c>
      <c r="H144" s="33">
        <f t="shared" si="28"/>
        <v>87.590711175616818</v>
      </c>
      <c r="I144" s="33">
        <f t="shared" si="28"/>
        <v>92.815674891146585</v>
      </c>
      <c r="J144" s="41" t="s">
        <v>353</v>
      </c>
      <c r="K144" s="17" t="s">
        <v>348</v>
      </c>
      <c r="L144" s="35">
        <v>-1</v>
      </c>
      <c r="M144" s="42">
        <v>87.590711175616832</v>
      </c>
      <c r="N144" s="37">
        <v>92.8156748911466</v>
      </c>
      <c r="O144" s="38"/>
      <c r="P144" s="38"/>
      <c r="Q144" s="39">
        <f t="shared" si="29"/>
        <v>87.590711175616818</v>
      </c>
      <c r="R144" s="39">
        <f t="shared" si="30"/>
        <v>92.815674891146585</v>
      </c>
    </row>
    <row r="145" spans="1:18" ht="30.6" outlineLevel="2">
      <c r="A145" s="29" t="s">
        <v>354</v>
      </c>
      <c r="B145" s="30" t="s">
        <v>355</v>
      </c>
      <c r="C145" s="31" t="s">
        <v>53</v>
      </c>
      <c r="D145" s="43" t="s">
        <v>47</v>
      </c>
      <c r="E145" s="33">
        <v>99</v>
      </c>
      <c r="F145" s="33">
        <v>99.3</v>
      </c>
      <c r="G145" s="33">
        <v>99.5</v>
      </c>
      <c r="H145" s="33">
        <f t="shared" si="28"/>
        <v>100.20140986908359</v>
      </c>
      <c r="I145" s="33">
        <f t="shared" si="28"/>
        <v>100.50505050505049</v>
      </c>
      <c r="J145" s="41"/>
      <c r="K145" s="17" t="s">
        <v>348</v>
      </c>
      <c r="L145" s="35">
        <v>1</v>
      </c>
      <c r="M145" s="42">
        <v>100</v>
      </c>
      <c r="N145" s="37">
        <v>100.50505050505049</v>
      </c>
      <c r="O145" s="38"/>
      <c r="P145" s="38"/>
      <c r="Q145" s="39">
        <f t="shared" si="29"/>
        <v>100.20140986908359</v>
      </c>
      <c r="R145" s="39">
        <f t="shared" si="30"/>
        <v>100.50505050505049</v>
      </c>
    </row>
    <row r="146" spans="1:18" ht="30.6" outlineLevel="2">
      <c r="A146" s="29" t="s">
        <v>356</v>
      </c>
      <c r="B146" s="30" t="s">
        <v>357</v>
      </c>
      <c r="C146" s="31" t="s">
        <v>53</v>
      </c>
      <c r="D146" s="43" t="s">
        <v>47</v>
      </c>
      <c r="E146" s="33">
        <v>61.2</v>
      </c>
      <c r="F146" s="33">
        <v>61.1</v>
      </c>
      <c r="G146" s="33">
        <v>72.2</v>
      </c>
      <c r="H146" s="33">
        <f t="shared" si="28"/>
        <v>118.16693944353518</v>
      </c>
      <c r="I146" s="33">
        <f t="shared" si="28"/>
        <v>117.97385620915033</v>
      </c>
      <c r="J146" s="41" t="s">
        <v>54</v>
      </c>
      <c r="K146" s="17" t="s">
        <v>348</v>
      </c>
      <c r="L146" s="35">
        <v>1</v>
      </c>
      <c r="M146" s="42">
        <v>100</v>
      </c>
      <c r="N146" s="37">
        <v>117.97385620915033</v>
      </c>
      <c r="O146" s="38"/>
      <c r="P146" s="38"/>
      <c r="Q146" s="39">
        <f t="shared" si="29"/>
        <v>118.16693944353518</v>
      </c>
      <c r="R146" s="39">
        <f t="shared" si="30"/>
        <v>117.97385620915033</v>
      </c>
    </row>
    <row r="147" spans="1:18" ht="20.399999999999999" outlineLevel="2">
      <c r="A147" s="29" t="s">
        <v>358</v>
      </c>
      <c r="B147" s="30" t="s">
        <v>359</v>
      </c>
      <c r="C147" s="31" t="s">
        <v>249</v>
      </c>
      <c r="D147" s="32" t="s">
        <v>20</v>
      </c>
      <c r="E147" s="40">
        <v>3.16</v>
      </c>
      <c r="F147" s="40">
        <v>3.75</v>
      </c>
      <c r="G147" s="40">
        <v>3.24</v>
      </c>
      <c r="H147" s="33">
        <f t="shared" si="28"/>
        <v>115.74074074074072</v>
      </c>
      <c r="I147" s="33">
        <f t="shared" si="28"/>
        <v>97.530864197530875</v>
      </c>
      <c r="J147" s="41" t="s">
        <v>360</v>
      </c>
      <c r="K147" s="17" t="s">
        <v>348</v>
      </c>
      <c r="L147" s="35">
        <v>-1</v>
      </c>
      <c r="M147" s="42">
        <v>100</v>
      </c>
      <c r="N147" s="37">
        <v>97.53086419753086</v>
      </c>
      <c r="O147" s="38"/>
      <c r="P147" s="38"/>
      <c r="Q147" s="39">
        <f t="shared" si="29"/>
        <v>115.74074074074072</v>
      </c>
      <c r="R147" s="39">
        <f t="shared" si="30"/>
        <v>97.530864197530875</v>
      </c>
    </row>
    <row r="148" spans="1:18" ht="13.2" outlineLevel="2">
      <c r="A148" s="29" t="s">
        <v>361</v>
      </c>
      <c r="B148" s="30" t="s">
        <v>362</v>
      </c>
      <c r="C148" s="31" t="s">
        <v>197</v>
      </c>
      <c r="D148" s="32" t="s">
        <v>20</v>
      </c>
      <c r="E148" s="40">
        <v>1.2</v>
      </c>
      <c r="F148" s="40">
        <v>1.23</v>
      </c>
      <c r="G148" s="40">
        <v>1.04</v>
      </c>
      <c r="H148" s="33">
        <f t="shared" si="28"/>
        <v>118.26923076923077</v>
      </c>
      <c r="I148" s="33">
        <f t="shared" si="28"/>
        <v>115.38461538461537</v>
      </c>
      <c r="J148" s="41" t="s">
        <v>360</v>
      </c>
      <c r="K148" s="17" t="s">
        <v>348</v>
      </c>
      <c r="L148" s="35">
        <v>-1</v>
      </c>
      <c r="M148" s="42">
        <v>100</v>
      </c>
      <c r="N148" s="37">
        <v>115.38461538461537</v>
      </c>
      <c r="O148" s="38"/>
      <c r="P148" s="38"/>
      <c r="Q148" s="39">
        <f t="shared" si="29"/>
        <v>118.26923076923077</v>
      </c>
      <c r="R148" s="39">
        <f t="shared" si="30"/>
        <v>115.38461538461537</v>
      </c>
    </row>
    <row r="149" spans="1:18" ht="20.399999999999999" outlineLevel="2">
      <c r="A149" s="29" t="s">
        <v>363</v>
      </c>
      <c r="B149" s="30" t="s">
        <v>364</v>
      </c>
      <c r="C149" s="31" t="s">
        <v>53</v>
      </c>
      <c r="D149" s="43" t="s">
        <v>47</v>
      </c>
      <c r="E149" s="33">
        <v>85.5</v>
      </c>
      <c r="F149" s="33">
        <v>85.9</v>
      </c>
      <c r="G149" s="33">
        <v>87.3</v>
      </c>
      <c r="H149" s="33">
        <f t="shared" si="28"/>
        <v>101.62980209545982</v>
      </c>
      <c r="I149" s="33">
        <f t="shared" si="28"/>
        <v>102.10526315789474</v>
      </c>
      <c r="J149" s="41"/>
      <c r="K149" s="17" t="s">
        <v>286</v>
      </c>
      <c r="L149" s="35">
        <v>1</v>
      </c>
      <c r="M149" s="42">
        <v>100</v>
      </c>
      <c r="N149" s="37">
        <v>102.10526315789474</v>
      </c>
      <c r="O149" s="38"/>
      <c r="P149" s="38"/>
      <c r="Q149" s="39">
        <f t="shared" si="29"/>
        <v>101.62980209545982</v>
      </c>
      <c r="R149" s="39">
        <f t="shared" si="30"/>
        <v>102.10526315789474</v>
      </c>
    </row>
    <row r="150" spans="1:18" s="54" customFormat="1" ht="17.25" customHeight="1" outlineLevel="1">
      <c r="A150" s="44" t="s">
        <v>365</v>
      </c>
      <c r="B150" s="45" t="s">
        <v>366</v>
      </c>
      <c r="C150" s="46"/>
      <c r="D150" s="47"/>
      <c r="E150" s="45"/>
      <c r="F150" s="45"/>
      <c r="G150" s="45"/>
      <c r="H150" s="48">
        <f>O150</f>
        <v>100</v>
      </c>
      <c r="I150" s="48">
        <f>P150</f>
        <v>112.86406922642084</v>
      </c>
      <c r="J150" s="49"/>
      <c r="K150" s="50"/>
      <c r="L150" s="51"/>
      <c r="M150" s="63"/>
      <c r="N150" s="63"/>
      <c r="O150" s="53">
        <f>AVERAGE(M151:M155)</f>
        <v>100</v>
      </c>
      <c r="P150" s="53">
        <f>AVERAGE(N151:N155)</f>
        <v>112.86406922642084</v>
      </c>
      <c r="Q150" s="39"/>
      <c r="R150" s="39"/>
    </row>
    <row r="151" spans="1:18" ht="20.399999999999999" outlineLevel="2">
      <c r="A151" s="29" t="s">
        <v>367</v>
      </c>
      <c r="B151" s="30" t="s">
        <v>368</v>
      </c>
      <c r="C151" s="31" t="s">
        <v>53</v>
      </c>
      <c r="D151" s="43" t="s">
        <v>47</v>
      </c>
      <c r="E151" s="33">
        <v>97.600000000000009</v>
      </c>
      <c r="F151" s="33">
        <v>98</v>
      </c>
      <c r="G151" s="33">
        <v>98.600000000000009</v>
      </c>
      <c r="H151" s="33">
        <f t="shared" ref="H151:I155" si="31">Q151</f>
        <v>100.61224489795919</v>
      </c>
      <c r="I151" s="33">
        <f t="shared" si="31"/>
        <v>101.02459016393443</v>
      </c>
      <c r="J151" s="41"/>
      <c r="K151" s="17" t="s">
        <v>348</v>
      </c>
      <c r="L151" s="35">
        <v>1</v>
      </c>
      <c r="M151" s="42">
        <v>100</v>
      </c>
      <c r="N151" s="37">
        <v>101.02459016393443</v>
      </c>
      <c r="O151" s="38"/>
      <c r="P151" s="38"/>
      <c r="Q151" s="39">
        <f>(G151/F151)^L151*100</f>
        <v>100.61224489795919</v>
      </c>
      <c r="R151" s="39">
        <f>(G151/E151)^L151*100</f>
        <v>101.02459016393443</v>
      </c>
    </row>
    <row r="152" spans="1:18" ht="79.5" customHeight="1" outlineLevel="2">
      <c r="A152" s="29" t="s">
        <v>369</v>
      </c>
      <c r="B152" s="30" t="s">
        <v>370</v>
      </c>
      <c r="C152" s="31" t="s">
        <v>53</v>
      </c>
      <c r="D152" s="32" t="s">
        <v>20</v>
      </c>
      <c r="E152" s="33">
        <v>15.4</v>
      </c>
      <c r="F152" s="33">
        <v>14.3</v>
      </c>
      <c r="G152" s="33">
        <v>14.3</v>
      </c>
      <c r="H152" s="33">
        <f t="shared" si="31"/>
        <v>100</v>
      </c>
      <c r="I152" s="33">
        <f t="shared" si="31"/>
        <v>107.69230769230769</v>
      </c>
      <c r="J152" s="41"/>
      <c r="K152" s="17" t="s">
        <v>348</v>
      </c>
      <c r="L152" s="35">
        <v>-1</v>
      </c>
      <c r="M152" s="42">
        <v>100</v>
      </c>
      <c r="N152" s="37">
        <v>107.69230769230769</v>
      </c>
      <c r="O152" s="38"/>
      <c r="P152" s="38"/>
      <c r="Q152" s="39">
        <f>(G152/F152)^L152*100</f>
        <v>100</v>
      </c>
      <c r="R152" s="39">
        <f>(G152/E152)^L152*100</f>
        <v>107.69230769230769</v>
      </c>
    </row>
    <row r="153" spans="1:18" ht="27.75" customHeight="1" outlineLevel="2">
      <c r="A153" s="29" t="s">
        <v>371</v>
      </c>
      <c r="B153" s="30" t="s">
        <v>372</v>
      </c>
      <c r="C153" s="31" t="s">
        <v>197</v>
      </c>
      <c r="D153" s="55" t="s">
        <v>153</v>
      </c>
      <c r="E153" s="58">
        <v>27</v>
      </c>
      <c r="F153" s="58">
        <v>136</v>
      </c>
      <c r="G153" s="58">
        <v>136</v>
      </c>
      <c r="H153" s="33">
        <f t="shared" si="31"/>
        <v>100</v>
      </c>
      <c r="I153" s="33">
        <f t="shared" si="31"/>
        <v>503.7037037037037</v>
      </c>
      <c r="J153" s="41"/>
      <c r="K153" s="17" t="s">
        <v>234</v>
      </c>
      <c r="L153" s="35">
        <v>1</v>
      </c>
      <c r="M153" s="42">
        <v>100</v>
      </c>
      <c r="N153" s="37">
        <v>150</v>
      </c>
      <c r="O153" s="38"/>
      <c r="P153" s="38"/>
      <c r="Q153" s="39">
        <f>(G153/F153)^L153*100</f>
        <v>100</v>
      </c>
      <c r="R153" s="39">
        <f>(G153/E153)^L153*100</f>
        <v>503.7037037037037</v>
      </c>
    </row>
    <row r="154" spans="1:18" ht="20.399999999999999" outlineLevel="2">
      <c r="A154" s="29" t="s">
        <v>373</v>
      </c>
      <c r="B154" s="30" t="s">
        <v>374</v>
      </c>
      <c r="C154" s="31" t="s">
        <v>375</v>
      </c>
      <c r="D154" s="43" t="s">
        <v>47</v>
      </c>
      <c r="E154" s="33">
        <v>23.2</v>
      </c>
      <c r="F154" s="33">
        <v>23.5</v>
      </c>
      <c r="G154" s="33">
        <v>24.5</v>
      </c>
      <c r="H154" s="33">
        <f t="shared" si="31"/>
        <v>104.25531914893618</v>
      </c>
      <c r="I154" s="33">
        <f t="shared" si="31"/>
        <v>105.60344827586208</v>
      </c>
      <c r="J154" s="41"/>
      <c r="K154" s="17" t="s">
        <v>348</v>
      </c>
      <c r="L154" s="35">
        <v>1</v>
      </c>
      <c r="M154" s="42">
        <v>100</v>
      </c>
      <c r="N154" s="37">
        <v>105.60344827586208</v>
      </c>
      <c r="O154" s="38"/>
      <c r="P154" s="38"/>
      <c r="Q154" s="39">
        <f>(G154/F154)^L154*100</f>
        <v>104.25531914893618</v>
      </c>
      <c r="R154" s="39">
        <f>(G154/E154)^L154*100</f>
        <v>105.60344827586208</v>
      </c>
    </row>
    <row r="155" spans="1:18" ht="30.6" outlineLevel="2">
      <c r="A155" s="29" t="s">
        <v>376</v>
      </c>
      <c r="B155" s="30" t="s">
        <v>377</v>
      </c>
      <c r="C155" s="31" t="s">
        <v>53</v>
      </c>
      <c r="D155" s="55" t="s">
        <v>153</v>
      </c>
      <c r="E155" s="33">
        <v>83.3</v>
      </c>
      <c r="F155" s="33">
        <v>14</v>
      </c>
      <c r="G155" s="33">
        <v>24</v>
      </c>
      <c r="H155" s="33">
        <f t="shared" si="31"/>
        <v>171.42857142857142</v>
      </c>
      <c r="I155" s="33">
        <f t="shared" si="31"/>
        <v>28.811524609843936</v>
      </c>
      <c r="J155" s="41" t="s">
        <v>378</v>
      </c>
      <c r="K155" s="17" t="s">
        <v>348</v>
      </c>
      <c r="L155" s="35">
        <v>1</v>
      </c>
      <c r="M155" s="42">
        <v>100</v>
      </c>
      <c r="N155" s="37">
        <v>100</v>
      </c>
      <c r="O155" s="38"/>
      <c r="P155" s="38"/>
      <c r="Q155" s="39">
        <f>(G155/F155)^L155*100</f>
        <v>171.42857142857142</v>
      </c>
      <c r="R155" s="39">
        <f>(G155/E155)^L155*100</f>
        <v>28.811524609843936</v>
      </c>
    </row>
    <row r="156" spans="1:18" s="54" customFormat="1" ht="17.25" customHeight="1" outlineLevel="1">
      <c r="A156" s="44" t="s">
        <v>379</v>
      </c>
      <c r="B156" s="45" t="s">
        <v>380</v>
      </c>
      <c r="C156" s="46"/>
      <c r="D156" s="47"/>
      <c r="E156" s="45"/>
      <c r="F156" s="45"/>
      <c r="G156" s="45"/>
      <c r="H156" s="48">
        <f>O156</f>
        <v>97.249633289559853</v>
      </c>
      <c r="I156" s="48">
        <f>P156</f>
        <v>105.81950537868869</v>
      </c>
      <c r="J156" s="49"/>
      <c r="K156" s="50"/>
      <c r="L156" s="51"/>
      <c r="M156" s="63"/>
      <c r="N156" s="63"/>
      <c r="O156" s="53">
        <f>AVERAGE(M157:M165)</f>
        <v>97.249633289559853</v>
      </c>
      <c r="P156" s="53">
        <f>AVERAGE(N157:N165)</f>
        <v>105.81950537868869</v>
      </c>
      <c r="Q156" s="39"/>
      <c r="R156" s="39"/>
    </row>
    <row r="157" spans="1:18" ht="20.399999999999999" outlineLevel="2">
      <c r="A157" s="29" t="s">
        <v>381</v>
      </c>
      <c r="B157" s="30" t="s">
        <v>382</v>
      </c>
      <c r="C157" s="31" t="s">
        <v>53</v>
      </c>
      <c r="D157" s="32" t="s">
        <v>20</v>
      </c>
      <c r="E157" s="40">
        <v>22.1</v>
      </c>
      <c r="F157" s="40">
        <v>20.010000000000002</v>
      </c>
      <c r="G157" s="40">
        <v>21.79</v>
      </c>
      <c r="H157" s="33">
        <f t="shared" ref="H157:I165" si="32">Q157</f>
        <v>91.831115190454355</v>
      </c>
      <c r="I157" s="33">
        <f t="shared" si="32"/>
        <v>101.42267094997706</v>
      </c>
      <c r="J157" s="41" t="s">
        <v>383</v>
      </c>
      <c r="K157" s="17" t="s">
        <v>348</v>
      </c>
      <c r="L157" s="35">
        <v>-1</v>
      </c>
      <c r="M157" s="42">
        <v>91.831115190454355</v>
      </c>
      <c r="N157" s="37">
        <v>101.42267094997706</v>
      </c>
      <c r="O157" s="38"/>
      <c r="P157" s="38"/>
      <c r="Q157" s="39">
        <f t="shared" ref="Q157:Q165" si="33">(G157/F157)^L157*100</f>
        <v>91.831115190454355</v>
      </c>
      <c r="R157" s="39">
        <f t="shared" ref="R157:R165" si="34">(G157/E157)^L157*100</f>
        <v>101.42267094997706</v>
      </c>
    </row>
    <row r="158" spans="1:18" ht="20.399999999999999" outlineLevel="2">
      <c r="A158" s="29" t="s">
        <v>384</v>
      </c>
      <c r="B158" s="30" t="s">
        <v>385</v>
      </c>
      <c r="C158" s="31" t="s">
        <v>53</v>
      </c>
      <c r="D158" s="43" t="s">
        <v>47</v>
      </c>
      <c r="E158" s="33">
        <v>67.7</v>
      </c>
      <c r="F158" s="33">
        <v>69</v>
      </c>
      <c r="G158" s="33">
        <v>71</v>
      </c>
      <c r="H158" s="33">
        <f t="shared" si="32"/>
        <v>102.89855072463767</v>
      </c>
      <c r="I158" s="33">
        <f t="shared" si="32"/>
        <v>104.87444608567206</v>
      </c>
      <c r="J158" s="41"/>
      <c r="K158" s="17" t="s">
        <v>348</v>
      </c>
      <c r="L158" s="35">
        <v>1</v>
      </c>
      <c r="M158" s="42">
        <v>100</v>
      </c>
      <c r="N158" s="37">
        <v>104.87444608567206</v>
      </c>
      <c r="O158" s="38"/>
      <c r="P158" s="38"/>
      <c r="Q158" s="39">
        <f t="shared" si="33"/>
        <v>102.89855072463767</v>
      </c>
      <c r="R158" s="39">
        <f t="shared" si="34"/>
        <v>104.87444608567206</v>
      </c>
    </row>
    <row r="159" spans="1:18" ht="30.6" outlineLevel="2">
      <c r="A159" s="29" t="s">
        <v>386</v>
      </c>
      <c r="B159" s="30" t="s">
        <v>387</v>
      </c>
      <c r="C159" s="31" t="s">
        <v>53</v>
      </c>
      <c r="D159" s="43" t="s">
        <v>47</v>
      </c>
      <c r="E159" s="40">
        <v>2.33</v>
      </c>
      <c r="F159" s="40">
        <v>2.5</v>
      </c>
      <c r="G159" s="40">
        <v>7.2</v>
      </c>
      <c r="H159" s="33">
        <f t="shared" si="32"/>
        <v>288</v>
      </c>
      <c r="I159" s="33">
        <f t="shared" si="32"/>
        <v>309.01287553648069</v>
      </c>
      <c r="J159" s="41" t="s">
        <v>388</v>
      </c>
      <c r="K159" s="17" t="s">
        <v>389</v>
      </c>
      <c r="L159" s="35">
        <v>1</v>
      </c>
      <c r="M159" s="42">
        <v>100</v>
      </c>
      <c r="N159" s="37">
        <v>150</v>
      </c>
      <c r="O159" s="38"/>
      <c r="P159" s="38"/>
      <c r="Q159" s="39">
        <f t="shared" si="33"/>
        <v>288</v>
      </c>
      <c r="R159" s="39">
        <f t="shared" si="34"/>
        <v>309.01287553648069</v>
      </c>
    </row>
    <row r="160" spans="1:18" ht="13.2" outlineLevel="2">
      <c r="A160" s="29" t="s">
        <v>390</v>
      </c>
      <c r="B160" s="30" t="s">
        <v>391</v>
      </c>
      <c r="C160" s="31" t="s">
        <v>249</v>
      </c>
      <c r="D160" s="55" t="s">
        <v>153</v>
      </c>
      <c r="E160" s="58">
        <v>4248</v>
      </c>
      <c r="F160" s="58">
        <v>3267</v>
      </c>
      <c r="G160" s="58">
        <v>3269</v>
      </c>
      <c r="H160" s="33">
        <f t="shared" si="32"/>
        <v>100.06121824303642</v>
      </c>
      <c r="I160" s="33">
        <f t="shared" si="32"/>
        <v>76.953860640301315</v>
      </c>
      <c r="J160" s="41"/>
      <c r="K160" s="17" t="s">
        <v>348</v>
      </c>
      <c r="L160" s="35">
        <v>1</v>
      </c>
      <c r="M160" s="42">
        <v>100</v>
      </c>
      <c r="N160" s="37">
        <v>100</v>
      </c>
      <c r="O160" s="56"/>
      <c r="P160" s="56"/>
      <c r="Q160" s="39">
        <f t="shared" si="33"/>
        <v>100.06121824303642</v>
      </c>
      <c r="R160" s="39">
        <f t="shared" si="34"/>
        <v>76.953860640301315</v>
      </c>
    </row>
    <row r="161" spans="1:18" ht="20.399999999999999" outlineLevel="2">
      <c r="A161" s="29" t="s">
        <v>392</v>
      </c>
      <c r="B161" s="30" t="s">
        <v>393</v>
      </c>
      <c r="C161" s="31" t="s">
        <v>53</v>
      </c>
      <c r="D161" s="43" t="s">
        <v>47</v>
      </c>
      <c r="E161" s="33">
        <v>10.200000000000001</v>
      </c>
      <c r="F161" s="33">
        <v>9.7000000000000011</v>
      </c>
      <c r="G161" s="33">
        <v>9.8000000000000007</v>
      </c>
      <c r="H161" s="33">
        <f t="shared" si="32"/>
        <v>101.03092783505154</v>
      </c>
      <c r="I161" s="33">
        <f t="shared" si="32"/>
        <v>96.078431372549005</v>
      </c>
      <c r="J161" s="41"/>
      <c r="K161" s="17" t="s">
        <v>394</v>
      </c>
      <c r="L161" s="35">
        <v>1</v>
      </c>
      <c r="M161" s="42">
        <v>100</v>
      </c>
      <c r="N161" s="37">
        <v>96.078431372549005</v>
      </c>
      <c r="O161" s="38"/>
      <c r="P161" s="38"/>
      <c r="Q161" s="39">
        <f t="shared" si="33"/>
        <v>101.03092783505154</v>
      </c>
      <c r="R161" s="39">
        <f t="shared" si="34"/>
        <v>96.078431372549005</v>
      </c>
    </row>
    <row r="162" spans="1:18" ht="30.6" outlineLevel="2">
      <c r="A162" s="29" t="s">
        <v>395</v>
      </c>
      <c r="B162" s="30" t="s">
        <v>396</v>
      </c>
      <c r="C162" s="31" t="s">
        <v>53</v>
      </c>
      <c r="D162" s="55" t="s">
        <v>153</v>
      </c>
      <c r="E162" s="33">
        <v>8.3000000000000007</v>
      </c>
      <c r="F162" s="33">
        <v>7.5</v>
      </c>
      <c r="G162" s="33">
        <v>7.5</v>
      </c>
      <c r="H162" s="33">
        <f t="shared" si="32"/>
        <v>100</v>
      </c>
      <c r="I162" s="33">
        <f t="shared" si="32"/>
        <v>90.361445783132524</v>
      </c>
      <c r="J162" s="41"/>
      <c r="K162" s="17" t="s">
        <v>348</v>
      </c>
      <c r="L162" s="35">
        <v>1</v>
      </c>
      <c r="M162" s="42">
        <v>100</v>
      </c>
      <c r="N162" s="37">
        <v>100</v>
      </c>
      <c r="O162" s="56"/>
      <c r="P162" s="56"/>
      <c r="Q162" s="39">
        <f t="shared" si="33"/>
        <v>100</v>
      </c>
      <c r="R162" s="39">
        <f t="shared" si="34"/>
        <v>90.361445783132524</v>
      </c>
    </row>
    <row r="163" spans="1:18" ht="24.75" customHeight="1" outlineLevel="2">
      <c r="A163" s="29" t="s">
        <v>397</v>
      </c>
      <c r="B163" s="30" t="s">
        <v>398</v>
      </c>
      <c r="C163" s="31" t="s">
        <v>53</v>
      </c>
      <c r="D163" s="55" t="s">
        <v>153</v>
      </c>
      <c r="E163" s="33">
        <v>98</v>
      </c>
      <c r="F163" s="33">
        <v>98</v>
      </c>
      <c r="G163" s="33">
        <v>98</v>
      </c>
      <c r="H163" s="33">
        <f t="shared" si="32"/>
        <v>100</v>
      </c>
      <c r="I163" s="33">
        <f t="shared" si="32"/>
        <v>100</v>
      </c>
      <c r="J163" s="41"/>
      <c r="K163" s="17" t="s">
        <v>348</v>
      </c>
      <c r="L163" s="35">
        <v>1</v>
      </c>
      <c r="M163" s="42">
        <v>100</v>
      </c>
      <c r="N163" s="37">
        <v>100</v>
      </c>
      <c r="O163" s="38"/>
      <c r="P163" s="38"/>
      <c r="Q163" s="39">
        <f t="shared" si="33"/>
        <v>100</v>
      </c>
      <c r="R163" s="39">
        <f t="shared" si="34"/>
        <v>100</v>
      </c>
    </row>
    <row r="164" spans="1:18" ht="60" customHeight="1" outlineLevel="2">
      <c r="A164" s="29" t="s">
        <v>399</v>
      </c>
      <c r="B164" s="30" t="s">
        <v>400</v>
      </c>
      <c r="C164" s="31" t="s">
        <v>53</v>
      </c>
      <c r="D164" s="55" t="s">
        <v>153</v>
      </c>
      <c r="E164" s="33">
        <v>75</v>
      </c>
      <c r="F164" s="33">
        <v>77</v>
      </c>
      <c r="G164" s="33">
        <v>65</v>
      </c>
      <c r="H164" s="33">
        <f t="shared" si="32"/>
        <v>84.415584415584405</v>
      </c>
      <c r="I164" s="33">
        <f t="shared" si="32"/>
        <v>86.666666666666671</v>
      </c>
      <c r="J164" s="41" t="s">
        <v>401</v>
      </c>
      <c r="K164" s="17" t="s">
        <v>22</v>
      </c>
      <c r="L164" s="35">
        <v>1</v>
      </c>
      <c r="M164" s="42">
        <v>84.415584415584405</v>
      </c>
      <c r="N164" s="37">
        <v>100</v>
      </c>
      <c r="O164" s="56"/>
      <c r="P164" s="56"/>
      <c r="Q164" s="39">
        <f t="shared" si="33"/>
        <v>84.415584415584405</v>
      </c>
      <c r="R164" s="39">
        <f t="shared" si="34"/>
        <v>86.666666666666671</v>
      </c>
    </row>
    <row r="165" spans="1:18" ht="13.2" outlineLevel="2">
      <c r="A165" s="29" t="s">
        <v>402</v>
      </c>
      <c r="B165" s="30" t="s">
        <v>403</v>
      </c>
      <c r="C165" s="31" t="s">
        <v>53</v>
      </c>
      <c r="D165" s="55" t="s">
        <v>153</v>
      </c>
      <c r="E165" s="33">
        <v>52</v>
      </c>
      <c r="F165" s="33">
        <v>50</v>
      </c>
      <c r="G165" s="33">
        <v>49.5</v>
      </c>
      <c r="H165" s="33">
        <f t="shared" si="32"/>
        <v>99</v>
      </c>
      <c r="I165" s="33">
        <f t="shared" si="32"/>
        <v>95.192307692307693</v>
      </c>
      <c r="J165" s="41"/>
      <c r="K165" s="17" t="s">
        <v>22</v>
      </c>
      <c r="L165" s="35">
        <v>1</v>
      </c>
      <c r="M165" s="42">
        <v>99</v>
      </c>
      <c r="N165" s="37">
        <v>100</v>
      </c>
      <c r="O165" s="56"/>
      <c r="P165" s="56"/>
      <c r="Q165" s="39">
        <f t="shared" si="33"/>
        <v>99</v>
      </c>
      <c r="R165" s="39">
        <f t="shared" si="34"/>
        <v>95.192307692307693</v>
      </c>
    </row>
    <row r="166" spans="1:18" s="54" customFormat="1" ht="17.25" customHeight="1" outlineLevel="1">
      <c r="A166" s="44" t="s">
        <v>404</v>
      </c>
      <c r="B166" s="45" t="s">
        <v>405</v>
      </c>
      <c r="C166" s="46"/>
      <c r="D166" s="47"/>
      <c r="E166" s="45"/>
      <c r="F166" s="45"/>
      <c r="G166" s="45"/>
      <c r="H166" s="48">
        <f>O166</f>
        <v>100</v>
      </c>
      <c r="I166" s="48">
        <f>P166</f>
        <v>103.95896464701745</v>
      </c>
      <c r="J166" s="49"/>
      <c r="K166" s="50"/>
      <c r="L166" s="51"/>
      <c r="M166" s="63"/>
      <c r="N166" s="63"/>
      <c r="O166" s="53">
        <f>AVERAGE(M167:M172)</f>
        <v>100</v>
      </c>
      <c r="P166" s="53">
        <f>AVERAGE(N167:N172)</f>
        <v>103.95896464701745</v>
      </c>
      <c r="Q166" s="39"/>
      <c r="R166" s="39"/>
    </row>
    <row r="167" spans="1:18" ht="30.6" outlineLevel="2">
      <c r="A167" s="29" t="s">
        <v>406</v>
      </c>
      <c r="B167" s="30" t="s">
        <v>407</v>
      </c>
      <c r="C167" s="31" t="s">
        <v>53</v>
      </c>
      <c r="D167" s="55" t="s">
        <v>153</v>
      </c>
      <c r="E167" s="33">
        <v>100</v>
      </c>
      <c r="F167" s="33">
        <v>100</v>
      </c>
      <c r="G167" s="33">
        <v>100</v>
      </c>
      <c r="H167" s="33">
        <f t="shared" ref="H167:I172" si="35">Q167</f>
        <v>100</v>
      </c>
      <c r="I167" s="33">
        <f t="shared" si="35"/>
        <v>100</v>
      </c>
      <c r="J167" s="41"/>
      <c r="K167" s="17" t="s">
        <v>286</v>
      </c>
      <c r="L167" s="35">
        <v>1</v>
      </c>
      <c r="M167" s="42">
        <v>100</v>
      </c>
      <c r="N167" s="37">
        <v>100</v>
      </c>
      <c r="O167" s="38"/>
      <c r="P167" s="38"/>
      <c r="Q167" s="39">
        <f t="shared" ref="Q167:Q172" si="36">(G167/F167)^L167*100</f>
        <v>100</v>
      </c>
      <c r="R167" s="39">
        <f>(G167/E167)^L167*100</f>
        <v>100</v>
      </c>
    </row>
    <row r="168" spans="1:18" ht="59.25" customHeight="1" outlineLevel="2">
      <c r="A168" s="29" t="s">
        <v>408</v>
      </c>
      <c r="B168" s="30" t="s">
        <v>409</v>
      </c>
      <c r="C168" s="31" t="s">
        <v>53</v>
      </c>
      <c r="D168" s="43" t="s">
        <v>47</v>
      </c>
      <c r="E168" s="40">
        <v>98.08</v>
      </c>
      <c r="F168" s="40">
        <v>98.12</v>
      </c>
      <c r="G168" s="40">
        <v>98.13</v>
      </c>
      <c r="H168" s="33">
        <f t="shared" si="35"/>
        <v>100.01019160211983</v>
      </c>
      <c r="I168" s="33">
        <f t="shared" si="35"/>
        <v>100.05097879282219</v>
      </c>
      <c r="J168" s="41"/>
      <c r="K168" s="17" t="s">
        <v>286</v>
      </c>
      <c r="L168" s="35">
        <v>1</v>
      </c>
      <c r="M168" s="42">
        <v>100</v>
      </c>
      <c r="N168" s="37">
        <v>100.05097879282219</v>
      </c>
      <c r="O168" s="38"/>
      <c r="P168" s="38"/>
      <c r="Q168" s="39">
        <f t="shared" si="36"/>
        <v>100.01019160211983</v>
      </c>
      <c r="R168" s="39">
        <f>(G168/E168)^L168*100</f>
        <v>100.05097879282219</v>
      </c>
    </row>
    <row r="169" spans="1:18" ht="81" customHeight="1" outlineLevel="2">
      <c r="A169" s="29" t="s">
        <v>410</v>
      </c>
      <c r="B169" s="30" t="s">
        <v>411</v>
      </c>
      <c r="C169" s="31" t="s">
        <v>53</v>
      </c>
      <c r="D169" s="43" t="s">
        <v>47</v>
      </c>
      <c r="E169" s="33" t="s">
        <v>189</v>
      </c>
      <c r="F169" s="33">
        <v>27.5</v>
      </c>
      <c r="G169" s="33">
        <v>29.8</v>
      </c>
      <c r="H169" s="33">
        <f t="shared" si="35"/>
        <v>108.36363636363637</v>
      </c>
      <c r="I169" s="33" t="str">
        <f t="shared" si="35"/>
        <v>-</v>
      </c>
      <c r="J169" s="41" t="s">
        <v>412</v>
      </c>
      <c r="K169" s="17" t="s">
        <v>286</v>
      </c>
      <c r="L169" s="35">
        <v>1</v>
      </c>
      <c r="M169" s="42">
        <v>100</v>
      </c>
      <c r="N169" s="37">
        <v>100</v>
      </c>
      <c r="O169" s="38"/>
      <c r="P169" s="38"/>
      <c r="Q169" s="39">
        <f t="shared" si="36"/>
        <v>108.36363636363637</v>
      </c>
      <c r="R169" s="39" t="s">
        <v>189</v>
      </c>
    </row>
    <row r="170" spans="1:18" ht="40.799999999999997" outlineLevel="2">
      <c r="A170" s="29" t="s">
        <v>413</v>
      </c>
      <c r="B170" s="30" t="s">
        <v>414</v>
      </c>
      <c r="C170" s="31" t="s">
        <v>53</v>
      </c>
      <c r="D170" s="43" t="s">
        <v>47</v>
      </c>
      <c r="E170" s="33">
        <v>97.2</v>
      </c>
      <c r="F170" s="33">
        <v>94</v>
      </c>
      <c r="G170" s="33">
        <v>97.7</v>
      </c>
      <c r="H170" s="33">
        <f t="shared" si="35"/>
        <v>103.93617021276596</v>
      </c>
      <c r="I170" s="33">
        <f t="shared" si="35"/>
        <v>100.51440329218107</v>
      </c>
      <c r="J170" s="41"/>
      <c r="K170" s="17" t="s">
        <v>286</v>
      </c>
      <c r="L170" s="35">
        <v>1</v>
      </c>
      <c r="M170" s="42">
        <v>100</v>
      </c>
      <c r="N170" s="37">
        <v>100.51440329218107</v>
      </c>
      <c r="O170" s="38"/>
      <c r="P170" s="38"/>
      <c r="Q170" s="39">
        <f t="shared" si="36"/>
        <v>103.93617021276596</v>
      </c>
      <c r="R170" s="39">
        <f>(G170/E170)^L170*100</f>
        <v>100.51440329218107</v>
      </c>
    </row>
    <row r="171" spans="1:18" ht="30.6" outlineLevel="2">
      <c r="A171" s="29" t="s">
        <v>415</v>
      </c>
      <c r="B171" s="30" t="s">
        <v>416</v>
      </c>
      <c r="C171" s="31" t="s">
        <v>249</v>
      </c>
      <c r="D171" s="43" t="s">
        <v>47</v>
      </c>
      <c r="E171" s="58">
        <v>138</v>
      </c>
      <c r="F171" s="58">
        <v>156</v>
      </c>
      <c r="G171" s="58">
        <v>170</v>
      </c>
      <c r="H171" s="33">
        <f t="shared" si="35"/>
        <v>108.97435897435896</v>
      </c>
      <c r="I171" s="33">
        <f t="shared" si="35"/>
        <v>123.18840579710144</v>
      </c>
      <c r="J171" s="41" t="s">
        <v>412</v>
      </c>
      <c r="K171" s="17" t="s">
        <v>286</v>
      </c>
      <c r="L171" s="35">
        <v>1</v>
      </c>
      <c r="M171" s="42">
        <v>100</v>
      </c>
      <c r="N171" s="37">
        <v>123.18840579710144</v>
      </c>
      <c r="O171" s="38"/>
      <c r="P171" s="38"/>
      <c r="Q171" s="39">
        <f t="shared" si="36"/>
        <v>108.97435897435896</v>
      </c>
      <c r="R171" s="39">
        <f>(G171/E171)^L171*100</f>
        <v>123.18840579710144</v>
      </c>
    </row>
    <row r="172" spans="1:18" ht="30.6" outlineLevel="2">
      <c r="A172" s="29" t="s">
        <v>417</v>
      </c>
      <c r="B172" s="30" t="s">
        <v>418</v>
      </c>
      <c r="C172" s="31" t="s">
        <v>249</v>
      </c>
      <c r="D172" s="32" t="s">
        <v>20</v>
      </c>
      <c r="E172" s="58">
        <v>4</v>
      </c>
      <c r="F172" s="58">
        <v>10</v>
      </c>
      <c r="G172" s="58">
        <v>4</v>
      </c>
      <c r="H172" s="33">
        <f t="shared" si="35"/>
        <v>250</v>
      </c>
      <c r="I172" s="33">
        <f t="shared" si="35"/>
        <v>100</v>
      </c>
      <c r="J172" s="41" t="s">
        <v>419</v>
      </c>
      <c r="K172" s="17" t="s">
        <v>286</v>
      </c>
      <c r="L172" s="35">
        <v>-1</v>
      </c>
      <c r="M172" s="42">
        <v>100</v>
      </c>
      <c r="N172" s="37">
        <v>100</v>
      </c>
      <c r="O172" s="38"/>
      <c r="P172" s="38"/>
      <c r="Q172" s="39">
        <f t="shared" si="36"/>
        <v>250</v>
      </c>
      <c r="R172" s="39">
        <f>(G172/E172)^L172*100</f>
        <v>100</v>
      </c>
    </row>
    <row r="173" spans="1:18" s="54" customFormat="1" ht="17.25" customHeight="1" outlineLevel="1">
      <c r="A173" s="44" t="s">
        <v>420</v>
      </c>
      <c r="B173" s="45" t="s">
        <v>421</v>
      </c>
      <c r="C173" s="46"/>
      <c r="D173" s="47"/>
      <c r="E173" s="45"/>
      <c r="F173" s="45"/>
      <c r="G173" s="45"/>
      <c r="H173" s="48">
        <f>O173</f>
        <v>94.949113779302465</v>
      </c>
      <c r="I173" s="48">
        <f>P173</f>
        <v>121.12639633052423</v>
      </c>
      <c r="J173" s="49"/>
      <c r="K173" s="50"/>
      <c r="L173" s="51"/>
      <c r="M173" s="63"/>
      <c r="N173" s="63"/>
      <c r="O173" s="53">
        <f>AVERAGE(M174:M186)</f>
        <v>94.949113779302465</v>
      </c>
      <c r="P173" s="53">
        <f>AVERAGE(N174:N186)</f>
        <v>121.12639633052423</v>
      </c>
      <c r="Q173" s="39"/>
      <c r="R173" s="39"/>
    </row>
    <row r="174" spans="1:18" ht="24.75" customHeight="1" outlineLevel="2">
      <c r="A174" s="29" t="s">
        <v>422</v>
      </c>
      <c r="B174" s="30" t="s">
        <v>423</v>
      </c>
      <c r="C174" s="31" t="s">
        <v>249</v>
      </c>
      <c r="D174" s="32" t="s">
        <v>20</v>
      </c>
      <c r="E174" s="58">
        <v>25</v>
      </c>
      <c r="F174" s="58">
        <v>20</v>
      </c>
      <c r="G174" s="58">
        <v>12</v>
      </c>
      <c r="H174" s="33">
        <f t="shared" ref="H174:I186" si="37">Q174</f>
        <v>166.66666666666669</v>
      </c>
      <c r="I174" s="33">
        <f t="shared" si="37"/>
        <v>208.33333333333334</v>
      </c>
      <c r="J174" s="41" t="s">
        <v>424</v>
      </c>
      <c r="K174" s="17" t="s">
        <v>348</v>
      </c>
      <c r="L174" s="35">
        <v>-1</v>
      </c>
      <c r="M174" s="42">
        <v>100</v>
      </c>
      <c r="N174" s="37">
        <v>150</v>
      </c>
      <c r="O174" s="38"/>
      <c r="P174" s="38"/>
      <c r="Q174" s="39">
        <f t="shared" ref="Q174:Q183" si="38">(G174/F174)^L174*100</f>
        <v>166.66666666666669</v>
      </c>
      <c r="R174" s="39">
        <f t="shared" ref="R174:R183" si="39">(G174/E174)^L174*100</f>
        <v>208.33333333333334</v>
      </c>
    </row>
    <row r="175" spans="1:18" ht="20.399999999999999" outlineLevel="2">
      <c r="A175" s="29" t="s">
        <v>425</v>
      </c>
      <c r="B175" s="30" t="s">
        <v>426</v>
      </c>
      <c r="C175" s="31" t="s">
        <v>249</v>
      </c>
      <c r="D175" s="32" t="s">
        <v>20</v>
      </c>
      <c r="E175" s="40">
        <v>0.1</v>
      </c>
      <c r="F175" s="40">
        <v>0.09</v>
      </c>
      <c r="G175" s="40">
        <v>0.04</v>
      </c>
      <c r="H175" s="33">
        <f t="shared" si="37"/>
        <v>225</v>
      </c>
      <c r="I175" s="33">
        <f t="shared" si="37"/>
        <v>250</v>
      </c>
      <c r="J175" s="41" t="s">
        <v>427</v>
      </c>
      <c r="K175" s="17" t="s">
        <v>348</v>
      </c>
      <c r="L175" s="35">
        <v>-1</v>
      </c>
      <c r="M175" s="42">
        <v>100</v>
      </c>
      <c r="N175" s="37">
        <v>150</v>
      </c>
      <c r="O175" s="38"/>
      <c r="P175" s="38"/>
      <c r="Q175" s="39">
        <f t="shared" si="38"/>
        <v>225</v>
      </c>
      <c r="R175" s="39">
        <f t="shared" si="39"/>
        <v>250</v>
      </c>
    </row>
    <row r="176" spans="1:18" ht="27" customHeight="1" outlineLevel="2">
      <c r="A176" s="29" t="s">
        <v>428</v>
      </c>
      <c r="B176" s="30" t="s">
        <v>429</v>
      </c>
      <c r="C176" s="31" t="s">
        <v>249</v>
      </c>
      <c r="D176" s="32" t="s">
        <v>20</v>
      </c>
      <c r="E176" s="58">
        <v>322</v>
      </c>
      <c r="F176" s="58">
        <v>390</v>
      </c>
      <c r="G176" s="58">
        <v>296</v>
      </c>
      <c r="H176" s="33">
        <f t="shared" si="37"/>
        <v>131.75675675675674</v>
      </c>
      <c r="I176" s="33">
        <f t="shared" si="37"/>
        <v>108.78378378378379</v>
      </c>
      <c r="J176" s="41" t="s">
        <v>430</v>
      </c>
      <c r="K176" s="17" t="s">
        <v>348</v>
      </c>
      <c r="L176" s="35">
        <v>-1</v>
      </c>
      <c r="M176" s="42">
        <v>100</v>
      </c>
      <c r="N176" s="37">
        <v>108.78378378378379</v>
      </c>
      <c r="O176" s="38"/>
      <c r="P176" s="38"/>
      <c r="Q176" s="39">
        <f t="shared" si="38"/>
        <v>131.75675675675674</v>
      </c>
      <c r="R176" s="39">
        <f t="shared" si="39"/>
        <v>108.78378378378379</v>
      </c>
    </row>
    <row r="177" spans="1:18" ht="20.399999999999999" outlineLevel="2">
      <c r="A177" s="29" t="s">
        <v>431</v>
      </c>
      <c r="B177" s="30" t="s">
        <v>432</v>
      </c>
      <c r="C177" s="31" t="s">
        <v>249</v>
      </c>
      <c r="D177" s="32" t="s">
        <v>20</v>
      </c>
      <c r="E177" s="40">
        <v>1.2</v>
      </c>
      <c r="F177" s="40">
        <v>1.24</v>
      </c>
      <c r="G177" s="40">
        <v>1.04</v>
      </c>
      <c r="H177" s="33">
        <f t="shared" si="37"/>
        <v>119.23076923076923</v>
      </c>
      <c r="I177" s="33">
        <f t="shared" si="37"/>
        <v>115.38461538461537</v>
      </c>
      <c r="J177" s="41" t="s">
        <v>430</v>
      </c>
      <c r="K177" s="17" t="s">
        <v>348</v>
      </c>
      <c r="L177" s="35">
        <v>-1</v>
      </c>
      <c r="M177" s="42">
        <v>100</v>
      </c>
      <c r="N177" s="37">
        <v>115.38461538461537</v>
      </c>
      <c r="O177" s="38"/>
      <c r="P177" s="38"/>
      <c r="Q177" s="39">
        <f t="shared" si="38"/>
        <v>119.23076923076923</v>
      </c>
      <c r="R177" s="39">
        <f t="shared" si="39"/>
        <v>115.38461538461537</v>
      </c>
    </row>
    <row r="178" spans="1:18" ht="20.399999999999999" outlineLevel="2">
      <c r="A178" s="29" t="s">
        <v>433</v>
      </c>
      <c r="B178" s="30" t="s">
        <v>434</v>
      </c>
      <c r="C178" s="31" t="s">
        <v>197</v>
      </c>
      <c r="D178" s="32" t="s">
        <v>20</v>
      </c>
      <c r="E178" s="33">
        <v>66</v>
      </c>
      <c r="F178" s="33">
        <v>70</v>
      </c>
      <c r="G178" s="33">
        <v>68.7</v>
      </c>
      <c r="H178" s="33">
        <f t="shared" si="37"/>
        <v>101.89228529839885</v>
      </c>
      <c r="I178" s="33">
        <f t="shared" si="37"/>
        <v>96.069868995633172</v>
      </c>
      <c r="J178" s="41"/>
      <c r="K178" s="17" t="s">
        <v>348</v>
      </c>
      <c r="L178" s="35">
        <v>-1</v>
      </c>
      <c r="M178" s="42">
        <v>100</v>
      </c>
      <c r="N178" s="37">
        <v>96.069868995633172</v>
      </c>
      <c r="O178" s="38"/>
      <c r="P178" s="38"/>
      <c r="Q178" s="39">
        <f t="shared" si="38"/>
        <v>101.89228529839885</v>
      </c>
      <c r="R178" s="39">
        <f t="shared" si="39"/>
        <v>96.069868995633172</v>
      </c>
    </row>
    <row r="179" spans="1:18" ht="20.399999999999999" outlineLevel="2">
      <c r="A179" s="29" t="s">
        <v>435</v>
      </c>
      <c r="B179" s="30" t="s">
        <v>436</v>
      </c>
      <c r="C179" s="31" t="s">
        <v>249</v>
      </c>
      <c r="D179" s="43" t="s">
        <v>47</v>
      </c>
      <c r="E179" s="58">
        <v>84</v>
      </c>
      <c r="F179" s="58">
        <v>106</v>
      </c>
      <c r="G179" s="58">
        <v>57</v>
      </c>
      <c r="H179" s="33">
        <f t="shared" si="37"/>
        <v>53.773584905660378</v>
      </c>
      <c r="I179" s="33">
        <f t="shared" si="37"/>
        <v>67.857142857142861</v>
      </c>
      <c r="J179" s="41" t="s">
        <v>437</v>
      </c>
      <c r="K179" s="17" t="s">
        <v>348</v>
      </c>
      <c r="L179" s="35">
        <v>1</v>
      </c>
      <c r="M179" s="42">
        <v>53.773584905660378</v>
      </c>
      <c r="N179" s="37">
        <v>67.857142857142861</v>
      </c>
      <c r="O179" s="38"/>
      <c r="P179" s="38"/>
      <c r="Q179" s="39">
        <f t="shared" si="38"/>
        <v>53.773584905660378</v>
      </c>
      <c r="R179" s="39">
        <f t="shared" si="39"/>
        <v>67.857142857142861</v>
      </c>
    </row>
    <row r="180" spans="1:18" ht="30.6" outlineLevel="2">
      <c r="A180" s="29" t="s">
        <v>438</v>
      </c>
      <c r="B180" s="30" t="s">
        <v>439</v>
      </c>
      <c r="C180" s="31" t="s">
        <v>249</v>
      </c>
      <c r="D180" s="43" t="s">
        <v>47</v>
      </c>
      <c r="E180" s="58">
        <v>137</v>
      </c>
      <c r="F180" s="58">
        <v>150</v>
      </c>
      <c r="G180" s="58">
        <v>136</v>
      </c>
      <c r="H180" s="33">
        <f t="shared" si="37"/>
        <v>90.666666666666657</v>
      </c>
      <c r="I180" s="33">
        <f t="shared" si="37"/>
        <v>99.270072992700733</v>
      </c>
      <c r="J180" s="41" t="s">
        <v>360</v>
      </c>
      <c r="K180" s="17" t="s">
        <v>348</v>
      </c>
      <c r="L180" s="35">
        <v>1</v>
      </c>
      <c r="M180" s="42">
        <v>90.666666666666657</v>
      </c>
      <c r="N180" s="37">
        <v>99.270072992700733</v>
      </c>
      <c r="O180" s="38"/>
      <c r="P180" s="38"/>
      <c r="Q180" s="39">
        <f t="shared" si="38"/>
        <v>90.666666666666657</v>
      </c>
      <c r="R180" s="39">
        <f t="shared" si="39"/>
        <v>99.270072992700733</v>
      </c>
    </row>
    <row r="181" spans="1:18" ht="84.75" customHeight="1" outlineLevel="2">
      <c r="A181" s="29" t="s">
        <v>440</v>
      </c>
      <c r="B181" s="30" t="s">
        <v>441</v>
      </c>
      <c r="C181" s="31" t="s">
        <v>197</v>
      </c>
      <c r="D181" s="43" t="s">
        <v>47</v>
      </c>
      <c r="E181" s="58">
        <v>5925</v>
      </c>
      <c r="F181" s="58">
        <v>12000</v>
      </c>
      <c r="G181" s="58">
        <v>35583</v>
      </c>
      <c r="H181" s="33">
        <f t="shared" si="37"/>
        <v>296.52500000000003</v>
      </c>
      <c r="I181" s="33">
        <f t="shared" si="37"/>
        <v>600.55696202531647</v>
      </c>
      <c r="J181" s="41" t="s">
        <v>442</v>
      </c>
      <c r="K181" s="17" t="s">
        <v>348</v>
      </c>
      <c r="L181" s="35">
        <v>1</v>
      </c>
      <c r="M181" s="42">
        <v>100</v>
      </c>
      <c r="N181" s="37">
        <v>150</v>
      </c>
      <c r="O181" s="38"/>
      <c r="P181" s="38"/>
      <c r="Q181" s="39">
        <f t="shared" si="38"/>
        <v>296.52500000000003</v>
      </c>
      <c r="R181" s="39">
        <f t="shared" si="39"/>
        <v>600.55696202531647</v>
      </c>
    </row>
    <row r="182" spans="1:18" ht="84.75" customHeight="1" outlineLevel="2">
      <c r="A182" s="29" t="s">
        <v>443</v>
      </c>
      <c r="B182" s="30" t="s">
        <v>444</v>
      </c>
      <c r="C182" s="31" t="s">
        <v>53</v>
      </c>
      <c r="D182" s="43" t="s">
        <v>47</v>
      </c>
      <c r="E182" s="33">
        <v>11</v>
      </c>
      <c r="F182" s="33">
        <v>28.1</v>
      </c>
      <c r="G182" s="33">
        <v>32.299999999999997</v>
      </c>
      <c r="H182" s="33">
        <f t="shared" si="37"/>
        <v>114.94661921708183</v>
      </c>
      <c r="I182" s="33">
        <f t="shared" si="37"/>
        <v>293.63636363636363</v>
      </c>
      <c r="J182" s="41" t="s">
        <v>442</v>
      </c>
      <c r="K182" s="17" t="s">
        <v>348</v>
      </c>
      <c r="L182" s="35">
        <v>1</v>
      </c>
      <c r="M182" s="42">
        <v>100</v>
      </c>
      <c r="N182" s="37">
        <v>150</v>
      </c>
      <c r="O182" s="38"/>
      <c r="P182" s="38"/>
      <c r="Q182" s="39">
        <f t="shared" si="38"/>
        <v>114.94661921708183</v>
      </c>
      <c r="R182" s="39">
        <f t="shared" si="39"/>
        <v>293.63636363636363</v>
      </c>
    </row>
    <row r="183" spans="1:18" ht="35.25" customHeight="1" outlineLevel="2">
      <c r="A183" s="29" t="s">
        <v>445</v>
      </c>
      <c r="B183" s="30" t="s">
        <v>446</v>
      </c>
      <c r="C183" s="31" t="s">
        <v>197</v>
      </c>
      <c r="D183" s="43" t="s">
        <v>47</v>
      </c>
      <c r="E183" s="58">
        <v>402</v>
      </c>
      <c r="F183" s="58">
        <v>200</v>
      </c>
      <c r="G183" s="58">
        <v>583</v>
      </c>
      <c r="H183" s="33">
        <f t="shared" si="37"/>
        <v>291.5</v>
      </c>
      <c r="I183" s="33">
        <f t="shared" si="37"/>
        <v>145.02487562189054</v>
      </c>
      <c r="J183" s="41" t="s">
        <v>447</v>
      </c>
      <c r="K183" s="17" t="s">
        <v>348</v>
      </c>
      <c r="L183" s="35">
        <v>1</v>
      </c>
      <c r="M183" s="42">
        <v>100</v>
      </c>
      <c r="N183" s="37">
        <v>145.02487562189054</v>
      </c>
      <c r="O183" s="38"/>
      <c r="P183" s="38"/>
      <c r="Q183" s="39">
        <f t="shared" si="38"/>
        <v>291.5</v>
      </c>
      <c r="R183" s="39">
        <f t="shared" si="39"/>
        <v>145.02487562189054</v>
      </c>
    </row>
    <row r="184" spans="1:18" ht="20.399999999999999" outlineLevel="2">
      <c r="A184" s="29" t="s">
        <v>448</v>
      </c>
      <c r="B184" s="30" t="s">
        <v>449</v>
      </c>
      <c r="C184" s="31" t="s">
        <v>450</v>
      </c>
      <c r="D184" s="32" t="s">
        <v>20</v>
      </c>
      <c r="E184" s="40">
        <v>38.9</v>
      </c>
      <c r="F184" s="40">
        <v>38.85</v>
      </c>
      <c r="G184" s="40"/>
      <c r="H184" s="33" t="str">
        <f t="shared" si="37"/>
        <v>-</v>
      </c>
      <c r="I184" s="33" t="str">
        <f t="shared" si="37"/>
        <v>-</v>
      </c>
      <c r="J184" s="41" t="s">
        <v>451</v>
      </c>
      <c r="K184" s="17" t="s">
        <v>348</v>
      </c>
      <c r="L184" s="35">
        <v>-1</v>
      </c>
      <c r="M184" s="36" t="s">
        <v>189</v>
      </c>
      <c r="N184" s="37" t="s">
        <v>189</v>
      </c>
      <c r="O184" s="38"/>
      <c r="P184" s="38"/>
      <c r="Q184" s="39" t="s">
        <v>189</v>
      </c>
      <c r="R184" s="39" t="s">
        <v>189</v>
      </c>
    </row>
    <row r="185" spans="1:18" ht="20.399999999999999" outlineLevel="2">
      <c r="A185" s="29" t="s">
        <v>452</v>
      </c>
      <c r="B185" s="30" t="s">
        <v>453</v>
      </c>
      <c r="C185" s="31" t="s">
        <v>53</v>
      </c>
      <c r="D185" s="32" t="s">
        <v>20</v>
      </c>
      <c r="E185" s="33">
        <v>44.7</v>
      </c>
      <c r="F185" s="33">
        <v>44.5</v>
      </c>
      <c r="G185" s="33"/>
      <c r="H185" s="33" t="str">
        <f t="shared" si="37"/>
        <v>-</v>
      </c>
      <c r="I185" s="33" t="str">
        <f t="shared" si="37"/>
        <v>-</v>
      </c>
      <c r="J185" s="41" t="s">
        <v>451</v>
      </c>
      <c r="K185" s="17" t="s">
        <v>348</v>
      </c>
      <c r="L185" s="35">
        <v>-1</v>
      </c>
      <c r="M185" s="36" t="s">
        <v>189</v>
      </c>
      <c r="N185" s="37" t="s">
        <v>189</v>
      </c>
      <c r="O185" s="38"/>
      <c r="P185" s="38"/>
      <c r="Q185" s="39" t="s">
        <v>189</v>
      </c>
      <c r="R185" s="39" t="s">
        <v>189</v>
      </c>
    </row>
    <row r="186" spans="1:18" ht="30.6" outlineLevel="2">
      <c r="A186" s="29" t="s">
        <v>454</v>
      </c>
      <c r="B186" s="30" t="s">
        <v>455</v>
      </c>
      <c r="C186" s="31" t="s">
        <v>53</v>
      </c>
      <c r="D186" s="55" t="s">
        <v>153</v>
      </c>
      <c r="E186" s="33">
        <v>100</v>
      </c>
      <c r="F186" s="33">
        <v>100</v>
      </c>
      <c r="G186" s="33">
        <v>100</v>
      </c>
      <c r="H186" s="33">
        <f t="shared" si="37"/>
        <v>100</v>
      </c>
      <c r="I186" s="33">
        <f t="shared" si="37"/>
        <v>100</v>
      </c>
      <c r="J186" s="41"/>
      <c r="K186" s="17" t="s">
        <v>348</v>
      </c>
      <c r="L186" s="35">
        <v>1</v>
      </c>
      <c r="M186" s="42">
        <v>100</v>
      </c>
      <c r="N186" s="37">
        <v>100</v>
      </c>
      <c r="O186" s="38"/>
      <c r="P186" s="38"/>
      <c r="Q186" s="39">
        <f>(G186/F186)^L186*100</f>
        <v>100</v>
      </c>
      <c r="R186" s="39">
        <f>(G186/E186)^L186*100</f>
        <v>100</v>
      </c>
    </row>
    <row r="187" spans="1:18" s="16" customFormat="1" ht="19.5" customHeight="1">
      <c r="A187" s="19">
        <v>4</v>
      </c>
      <c r="B187" s="20" t="s">
        <v>456</v>
      </c>
      <c r="C187" s="21"/>
      <c r="D187" s="60"/>
      <c r="E187" s="23"/>
      <c r="F187" s="23"/>
      <c r="G187" s="23"/>
      <c r="H187" s="24">
        <f>O187</f>
        <v>96.07692307692308</v>
      </c>
      <c r="I187" s="24">
        <f>P187</f>
        <v>111.24818181818182</v>
      </c>
      <c r="J187" s="25"/>
      <c r="K187" s="22"/>
      <c r="L187" s="26"/>
      <c r="M187" s="62"/>
      <c r="N187" s="62"/>
      <c r="O187" s="27">
        <f>AVERAGE(M188:M203)</f>
        <v>96.07692307692308</v>
      </c>
      <c r="P187" s="27">
        <f>AVERAGE(N188:N203)</f>
        <v>111.24818181818182</v>
      </c>
      <c r="Q187" s="39"/>
      <c r="R187" s="39"/>
    </row>
    <row r="188" spans="1:18" ht="20.399999999999999" outlineLevel="2">
      <c r="A188" s="29" t="s">
        <v>457</v>
      </c>
      <c r="B188" s="30" t="s">
        <v>458</v>
      </c>
      <c r="C188" s="31" t="s">
        <v>53</v>
      </c>
      <c r="D188" s="43" t="s">
        <v>47</v>
      </c>
      <c r="E188" s="33">
        <v>26.3</v>
      </c>
      <c r="F188" s="33">
        <v>28</v>
      </c>
      <c r="G188" s="33">
        <v>30.4</v>
      </c>
      <c r="H188" s="33">
        <f t="shared" ref="H188:I189" si="40">Q188</f>
        <v>108.57142857142857</v>
      </c>
      <c r="I188" s="33">
        <f t="shared" si="40"/>
        <v>115.58935361216729</v>
      </c>
      <c r="J188" s="41" t="s">
        <v>459</v>
      </c>
      <c r="K188" s="17" t="s">
        <v>389</v>
      </c>
      <c r="L188" s="35">
        <v>1</v>
      </c>
      <c r="M188" s="42">
        <v>100</v>
      </c>
      <c r="N188" s="37">
        <v>115.59</v>
      </c>
      <c r="O188" s="38"/>
      <c r="P188" s="38"/>
      <c r="Q188" s="39">
        <f>(G188/F188)^L188*100</f>
        <v>108.57142857142857</v>
      </c>
      <c r="R188" s="39">
        <f>(G188/E188)^L188*100</f>
        <v>115.58935361216729</v>
      </c>
    </row>
    <row r="189" spans="1:18" ht="20.399999999999999" outlineLevel="2">
      <c r="A189" s="29" t="s">
        <v>460</v>
      </c>
      <c r="B189" s="30" t="s">
        <v>461</v>
      </c>
      <c r="C189" s="31" t="s">
        <v>25</v>
      </c>
      <c r="D189" s="43" t="s">
        <v>47</v>
      </c>
      <c r="E189" s="33">
        <v>144.6</v>
      </c>
      <c r="F189" s="33">
        <v>145.6</v>
      </c>
      <c r="G189" s="33">
        <v>147.9</v>
      </c>
      <c r="H189" s="33">
        <f t="shared" si="40"/>
        <v>101.57967032967035</v>
      </c>
      <c r="I189" s="33">
        <f t="shared" si="40"/>
        <v>102.28215767634856</v>
      </c>
      <c r="J189" s="41"/>
      <c r="K189" s="17" t="s">
        <v>389</v>
      </c>
      <c r="L189" s="35">
        <v>1</v>
      </c>
      <c r="M189" s="42">
        <v>100</v>
      </c>
      <c r="N189" s="37">
        <v>102.28</v>
      </c>
      <c r="O189" s="38"/>
      <c r="P189" s="38"/>
      <c r="Q189" s="39">
        <f>(G189/F189)^L189*100</f>
        <v>101.57967032967035</v>
      </c>
      <c r="R189" s="39">
        <f>(G189/E189)^L189*100</f>
        <v>102.28215767634856</v>
      </c>
    </row>
    <row r="190" spans="1:18" s="54" customFormat="1" ht="17.25" customHeight="1" outlineLevel="1">
      <c r="A190" s="44" t="s">
        <v>462</v>
      </c>
      <c r="B190" s="45" t="s">
        <v>463</v>
      </c>
      <c r="C190" s="46"/>
      <c r="D190" s="47"/>
      <c r="E190" s="45"/>
      <c r="F190" s="45"/>
      <c r="G190" s="45"/>
      <c r="H190" s="48">
        <f>O190</f>
        <v>100</v>
      </c>
      <c r="I190" s="48">
        <f>P190</f>
        <v>132.815</v>
      </c>
      <c r="J190" s="49"/>
      <c r="K190" s="50"/>
      <c r="L190" s="51"/>
      <c r="M190" s="63"/>
      <c r="N190" s="63"/>
      <c r="O190" s="53">
        <f>AVERAGE(M191:M192)</f>
        <v>100</v>
      </c>
      <c r="P190" s="53">
        <f>AVERAGE(N191:N192)</f>
        <v>132.815</v>
      </c>
      <c r="Q190" s="39"/>
      <c r="R190" s="39"/>
    </row>
    <row r="191" spans="1:18" ht="20.399999999999999" outlineLevel="2">
      <c r="A191" s="29" t="s">
        <v>464</v>
      </c>
      <c r="B191" s="30" t="s">
        <v>465</v>
      </c>
      <c r="C191" s="31" t="s">
        <v>53</v>
      </c>
      <c r="D191" s="43" t="s">
        <v>47</v>
      </c>
      <c r="E191" s="33">
        <v>54.4</v>
      </c>
      <c r="F191" s="33">
        <v>58</v>
      </c>
      <c r="G191" s="33">
        <v>62.9</v>
      </c>
      <c r="H191" s="33">
        <f t="shared" ref="H191:I192" si="41">Q191</f>
        <v>108.44827586206895</v>
      </c>
      <c r="I191" s="33">
        <f t="shared" si="41"/>
        <v>115.625</v>
      </c>
      <c r="J191" s="41" t="s">
        <v>459</v>
      </c>
      <c r="K191" s="17" t="s">
        <v>389</v>
      </c>
      <c r="L191" s="35">
        <v>1</v>
      </c>
      <c r="M191" s="42">
        <v>100</v>
      </c>
      <c r="N191" s="37">
        <v>115.63</v>
      </c>
      <c r="O191" s="38"/>
      <c r="P191" s="38"/>
      <c r="Q191" s="39">
        <f>(G191/F191)^L191*100</f>
        <v>108.44827586206895</v>
      </c>
      <c r="R191" s="39">
        <f>(G191/E191)^L191*100</f>
        <v>115.625</v>
      </c>
    </row>
    <row r="192" spans="1:18" ht="20.399999999999999" outlineLevel="2">
      <c r="A192" s="29" t="s">
        <v>466</v>
      </c>
      <c r="B192" s="30" t="s">
        <v>467</v>
      </c>
      <c r="C192" s="31" t="s">
        <v>53</v>
      </c>
      <c r="D192" s="43" t="s">
        <v>47</v>
      </c>
      <c r="E192" s="33">
        <v>6.7</v>
      </c>
      <c r="F192" s="33">
        <v>7.7</v>
      </c>
      <c r="G192" s="33">
        <v>16.600000000000001</v>
      </c>
      <c r="H192" s="33">
        <f t="shared" si="41"/>
        <v>215.58441558441558</v>
      </c>
      <c r="I192" s="33">
        <f t="shared" si="41"/>
        <v>247.76119402985074</v>
      </c>
      <c r="J192" s="41" t="s">
        <v>468</v>
      </c>
      <c r="K192" s="17" t="s">
        <v>389</v>
      </c>
      <c r="L192" s="35">
        <v>1</v>
      </c>
      <c r="M192" s="42">
        <v>100</v>
      </c>
      <c r="N192" s="37">
        <v>150</v>
      </c>
      <c r="O192" s="38"/>
      <c r="P192" s="38"/>
      <c r="Q192" s="39">
        <f>(G192/F192)^L192*100</f>
        <v>215.58441558441558</v>
      </c>
      <c r="R192" s="39">
        <f>(G192/E192)^L192*100</f>
        <v>247.76119402985074</v>
      </c>
    </row>
    <row r="193" spans="1:18" s="54" customFormat="1" ht="17.25" customHeight="1" outlineLevel="1">
      <c r="A193" s="44" t="s">
        <v>469</v>
      </c>
      <c r="B193" s="45" t="s">
        <v>470</v>
      </c>
      <c r="C193" s="46"/>
      <c r="D193" s="47"/>
      <c r="E193" s="45"/>
      <c r="F193" s="45"/>
      <c r="G193" s="45"/>
      <c r="H193" s="48">
        <f>O193</f>
        <v>94.534000000000006</v>
      </c>
      <c r="I193" s="48">
        <f>P193</f>
        <v>106.854</v>
      </c>
      <c r="J193" s="49"/>
      <c r="K193" s="50"/>
      <c r="L193" s="51"/>
      <c r="M193" s="63"/>
      <c r="N193" s="63"/>
      <c r="O193" s="53">
        <f>AVERAGE(M194:M198)</f>
        <v>94.534000000000006</v>
      </c>
      <c r="P193" s="53">
        <f>AVERAGE(N194:N198)</f>
        <v>106.854</v>
      </c>
      <c r="Q193" s="39"/>
      <c r="R193" s="39"/>
    </row>
    <row r="194" spans="1:18" ht="25.5" customHeight="1" outlineLevel="2">
      <c r="A194" s="29" t="s">
        <v>471</v>
      </c>
      <c r="B194" s="30" t="s">
        <v>472</v>
      </c>
      <c r="C194" s="31" t="s">
        <v>53</v>
      </c>
      <c r="D194" s="43" t="s">
        <v>47</v>
      </c>
      <c r="E194" s="33">
        <v>34</v>
      </c>
      <c r="F194" s="33">
        <v>36</v>
      </c>
      <c r="G194" s="33">
        <v>31.6</v>
      </c>
      <c r="H194" s="33">
        <f t="shared" ref="H194:I198" si="42">Q194</f>
        <v>87.777777777777771</v>
      </c>
      <c r="I194" s="33">
        <f t="shared" si="42"/>
        <v>92.941176470588232</v>
      </c>
      <c r="J194" s="41" t="s">
        <v>473</v>
      </c>
      <c r="K194" s="17" t="s">
        <v>389</v>
      </c>
      <c r="L194" s="35">
        <v>1</v>
      </c>
      <c r="M194" s="42">
        <v>87.78</v>
      </c>
      <c r="N194" s="37">
        <v>92.94</v>
      </c>
      <c r="O194" s="38"/>
      <c r="P194" s="38"/>
      <c r="Q194" s="39">
        <f>(G194/F194)^L194*100</f>
        <v>87.777777777777771</v>
      </c>
      <c r="R194" s="39">
        <f>(G194/E194)^L194*100</f>
        <v>92.941176470588232</v>
      </c>
    </row>
    <row r="195" spans="1:18" ht="20.399999999999999" outlineLevel="2">
      <c r="A195" s="29" t="s">
        <v>474</v>
      </c>
      <c r="B195" s="30" t="s">
        <v>475</v>
      </c>
      <c r="C195" s="31" t="s">
        <v>53</v>
      </c>
      <c r="D195" s="43" t="s">
        <v>47</v>
      </c>
      <c r="E195" s="33">
        <v>53</v>
      </c>
      <c r="F195" s="33">
        <v>55</v>
      </c>
      <c r="G195" s="33">
        <v>53</v>
      </c>
      <c r="H195" s="33">
        <f t="shared" si="42"/>
        <v>96.36363636363636</v>
      </c>
      <c r="I195" s="33">
        <f t="shared" si="42"/>
        <v>100</v>
      </c>
      <c r="J195" s="41"/>
      <c r="K195" s="17" t="s">
        <v>389</v>
      </c>
      <c r="L195" s="35">
        <v>1</v>
      </c>
      <c r="M195" s="42">
        <v>96.36</v>
      </c>
      <c r="N195" s="37">
        <v>100</v>
      </c>
      <c r="O195" s="38"/>
      <c r="P195" s="38"/>
      <c r="Q195" s="39">
        <f>(G195/F195)^L195*100</f>
        <v>96.36363636363636</v>
      </c>
      <c r="R195" s="39">
        <f>(G195/E195)^L195*100</f>
        <v>100</v>
      </c>
    </row>
    <row r="196" spans="1:18" ht="54" customHeight="1" outlineLevel="2">
      <c r="A196" s="29" t="s">
        <v>476</v>
      </c>
      <c r="B196" s="30" t="s">
        <v>477</v>
      </c>
      <c r="C196" s="31" t="s">
        <v>53</v>
      </c>
      <c r="D196" s="43" t="s">
        <v>47</v>
      </c>
      <c r="E196" s="33">
        <v>47.6</v>
      </c>
      <c r="F196" s="33">
        <v>48</v>
      </c>
      <c r="G196" s="33">
        <v>42.8</v>
      </c>
      <c r="H196" s="33">
        <f t="shared" si="42"/>
        <v>89.166666666666657</v>
      </c>
      <c r="I196" s="33">
        <f t="shared" si="42"/>
        <v>89.915966386554615</v>
      </c>
      <c r="J196" s="41" t="s">
        <v>478</v>
      </c>
      <c r="K196" s="17" t="s">
        <v>389</v>
      </c>
      <c r="L196" s="35">
        <v>1</v>
      </c>
      <c r="M196" s="42">
        <v>89.17</v>
      </c>
      <c r="N196" s="37">
        <v>89.92</v>
      </c>
      <c r="O196" s="38"/>
      <c r="P196" s="38"/>
      <c r="Q196" s="39">
        <f>(G196/F196)^L196*100</f>
        <v>89.166666666666657</v>
      </c>
      <c r="R196" s="39">
        <f>(G196/E196)^L196*100</f>
        <v>89.915966386554615</v>
      </c>
    </row>
    <row r="197" spans="1:18" ht="47.25" customHeight="1" outlineLevel="2">
      <c r="A197" s="29" t="s">
        <v>479</v>
      </c>
      <c r="B197" s="30" t="s">
        <v>480</v>
      </c>
      <c r="C197" s="31" t="s">
        <v>53</v>
      </c>
      <c r="D197" s="43" t="s">
        <v>47</v>
      </c>
      <c r="E197" s="33">
        <v>13.7</v>
      </c>
      <c r="F197" s="33">
        <v>13.8</v>
      </c>
      <c r="G197" s="33">
        <v>21.6</v>
      </c>
      <c r="H197" s="33">
        <f t="shared" si="42"/>
        <v>156.52173913043478</v>
      </c>
      <c r="I197" s="33">
        <f t="shared" si="42"/>
        <v>157.66423357664237</v>
      </c>
      <c r="J197" s="41" t="s">
        <v>481</v>
      </c>
      <c r="K197" s="17" t="s">
        <v>389</v>
      </c>
      <c r="L197" s="35">
        <v>1</v>
      </c>
      <c r="M197" s="42">
        <v>100</v>
      </c>
      <c r="N197" s="37">
        <v>150</v>
      </c>
      <c r="O197" s="38"/>
      <c r="P197" s="38"/>
      <c r="Q197" s="39">
        <f>(G197/F197)^L197*100</f>
        <v>156.52173913043478</v>
      </c>
      <c r="R197" s="39">
        <f>(G197/E197)^L197*100</f>
        <v>157.66423357664237</v>
      </c>
    </row>
    <row r="198" spans="1:18" ht="27" customHeight="1" outlineLevel="2">
      <c r="A198" s="29" t="s">
        <v>482</v>
      </c>
      <c r="B198" s="30" t="s">
        <v>483</v>
      </c>
      <c r="C198" s="31" t="s">
        <v>249</v>
      </c>
      <c r="D198" s="43" t="s">
        <v>47</v>
      </c>
      <c r="E198" s="58">
        <v>1979</v>
      </c>
      <c r="F198" s="58">
        <v>2020</v>
      </c>
      <c r="G198" s="58">
        <v>2007</v>
      </c>
      <c r="H198" s="33">
        <f t="shared" si="42"/>
        <v>99.356435643564353</v>
      </c>
      <c r="I198" s="33">
        <f t="shared" si="42"/>
        <v>101.41485598787266</v>
      </c>
      <c r="J198" s="41"/>
      <c r="K198" s="17" t="s">
        <v>389</v>
      </c>
      <c r="L198" s="35">
        <v>1</v>
      </c>
      <c r="M198" s="42">
        <v>99.36</v>
      </c>
      <c r="N198" s="37">
        <v>101.41</v>
      </c>
      <c r="O198" s="38"/>
      <c r="P198" s="38"/>
      <c r="Q198" s="39">
        <f>(G198/F198)^L198*100</f>
        <v>99.356435643564353</v>
      </c>
      <c r="R198" s="39">
        <f>(G198/E198)^L198*100</f>
        <v>101.41485598787266</v>
      </c>
    </row>
    <row r="199" spans="1:18" s="54" customFormat="1" ht="17.25" customHeight="1" outlineLevel="1">
      <c r="A199" s="44" t="s">
        <v>484</v>
      </c>
      <c r="B199" s="45" t="s">
        <v>485</v>
      </c>
      <c r="C199" s="46"/>
      <c r="D199" s="47"/>
      <c r="E199" s="45"/>
      <c r="F199" s="45"/>
      <c r="G199" s="45"/>
      <c r="H199" s="48">
        <f>O199</f>
        <v>94.08250000000001</v>
      </c>
      <c r="I199" s="48">
        <f>P199</f>
        <v>102.97999999999999</v>
      </c>
      <c r="J199" s="49"/>
      <c r="K199" s="50"/>
      <c r="L199" s="51"/>
      <c r="M199" s="63"/>
      <c r="N199" s="63"/>
      <c r="O199" s="53">
        <f>AVERAGE(M200:M203)</f>
        <v>94.08250000000001</v>
      </c>
      <c r="P199" s="53">
        <f t="shared" ref="P199" si="43">AVERAGE(N200:N203)</f>
        <v>102.97999999999999</v>
      </c>
      <c r="Q199" s="39"/>
      <c r="R199" s="39"/>
    </row>
    <row r="200" spans="1:18" ht="20.399999999999999" outlineLevel="2">
      <c r="A200" s="29" t="s">
        <v>486</v>
      </c>
      <c r="B200" s="30" t="s">
        <v>487</v>
      </c>
      <c r="C200" s="31" t="s">
        <v>53</v>
      </c>
      <c r="D200" s="43" t="s">
        <v>47</v>
      </c>
      <c r="E200" s="33">
        <v>18</v>
      </c>
      <c r="F200" s="33">
        <v>20</v>
      </c>
      <c r="G200" s="33">
        <v>19.7</v>
      </c>
      <c r="H200" s="33">
        <f t="shared" ref="H200:I203" si="44">Q200</f>
        <v>98.5</v>
      </c>
      <c r="I200" s="33">
        <f t="shared" si="44"/>
        <v>109.44444444444443</v>
      </c>
      <c r="J200" s="41"/>
      <c r="K200" s="17" t="s">
        <v>389</v>
      </c>
      <c r="L200" s="35">
        <v>1</v>
      </c>
      <c r="M200" s="42">
        <v>98.5</v>
      </c>
      <c r="N200" s="37">
        <v>109.44</v>
      </c>
      <c r="O200" s="38"/>
      <c r="P200" s="38"/>
      <c r="Q200" s="39">
        <f>(G200/F200)^L200*100</f>
        <v>98.5</v>
      </c>
      <c r="R200" s="39">
        <f>(G200/E200)^L200*100</f>
        <v>109.44444444444443</v>
      </c>
    </row>
    <row r="201" spans="1:18" ht="25.5" customHeight="1" outlineLevel="2">
      <c r="A201" s="29" t="s">
        <v>488</v>
      </c>
      <c r="B201" s="30" t="s">
        <v>489</v>
      </c>
      <c r="C201" s="31" t="s">
        <v>53</v>
      </c>
      <c r="D201" s="43" t="s">
        <v>47</v>
      </c>
      <c r="E201" s="33">
        <v>43.1</v>
      </c>
      <c r="F201" s="33">
        <v>46</v>
      </c>
      <c r="G201" s="33">
        <v>41.6</v>
      </c>
      <c r="H201" s="33">
        <f t="shared" si="44"/>
        <v>90.434782608695656</v>
      </c>
      <c r="I201" s="33">
        <f t="shared" si="44"/>
        <v>96.519721577726216</v>
      </c>
      <c r="J201" s="41" t="s">
        <v>490</v>
      </c>
      <c r="K201" s="17" t="s">
        <v>389</v>
      </c>
      <c r="L201" s="35">
        <v>1</v>
      </c>
      <c r="M201" s="42">
        <v>90.43</v>
      </c>
      <c r="N201" s="37">
        <v>96.52</v>
      </c>
      <c r="O201" s="38"/>
      <c r="P201" s="38"/>
      <c r="Q201" s="39">
        <f>(G201/F201)^L201*100</f>
        <v>90.434782608695656</v>
      </c>
      <c r="R201" s="39">
        <f>(G201/E201)^L201*100</f>
        <v>96.519721577726216</v>
      </c>
    </row>
    <row r="202" spans="1:18" ht="20.399999999999999" outlineLevel="2">
      <c r="A202" s="29" t="s">
        <v>491</v>
      </c>
      <c r="B202" s="30" t="s">
        <v>492</v>
      </c>
      <c r="C202" s="31" t="s">
        <v>249</v>
      </c>
      <c r="D202" s="55" t="s">
        <v>153</v>
      </c>
      <c r="E202" s="58">
        <v>445</v>
      </c>
      <c r="F202" s="58">
        <v>851</v>
      </c>
      <c r="G202" s="58">
        <v>797</v>
      </c>
      <c r="H202" s="33">
        <f t="shared" si="44"/>
        <v>93.654524089306705</v>
      </c>
      <c r="I202" s="33">
        <f t="shared" si="44"/>
        <v>179.10112359550561</v>
      </c>
      <c r="J202" s="41" t="s">
        <v>493</v>
      </c>
      <c r="K202" s="17" t="s">
        <v>234</v>
      </c>
      <c r="L202" s="35">
        <v>1</v>
      </c>
      <c r="M202" s="42">
        <v>93.65</v>
      </c>
      <c r="N202" s="37" t="s">
        <v>189</v>
      </c>
      <c r="O202" s="38"/>
      <c r="P202" s="38"/>
      <c r="Q202" s="39">
        <f>(G202/F202)^L202*100</f>
        <v>93.654524089306705</v>
      </c>
      <c r="R202" s="39">
        <f>(G202/E202)^L202*100</f>
        <v>179.10112359550561</v>
      </c>
    </row>
    <row r="203" spans="1:18" ht="20.399999999999999" outlineLevel="2">
      <c r="A203" s="29" t="s">
        <v>494</v>
      </c>
      <c r="B203" s="30" t="s">
        <v>495</v>
      </c>
      <c r="C203" s="31" t="s">
        <v>197</v>
      </c>
      <c r="D203" s="55" t="s">
        <v>153</v>
      </c>
      <c r="E203" s="58">
        <v>13</v>
      </c>
      <c r="F203" s="58">
        <v>16</v>
      </c>
      <c r="G203" s="58">
        <v>15</v>
      </c>
      <c r="H203" s="33">
        <f t="shared" si="44"/>
        <v>93.75</v>
      </c>
      <c r="I203" s="33">
        <f t="shared" si="44"/>
        <v>115.38461538461537</v>
      </c>
      <c r="J203" s="41" t="s">
        <v>496</v>
      </c>
      <c r="K203" s="17" t="s">
        <v>389</v>
      </c>
      <c r="L203" s="35">
        <v>1</v>
      </c>
      <c r="M203" s="42">
        <v>93.75</v>
      </c>
      <c r="N203" s="37" t="s">
        <v>189</v>
      </c>
      <c r="O203" s="38"/>
      <c r="P203" s="38"/>
      <c r="Q203" s="39">
        <f>(G203/F203)^L203*100</f>
        <v>93.75</v>
      </c>
      <c r="R203" s="39">
        <f>(G203/E203)^L203*100</f>
        <v>115.38461538461537</v>
      </c>
    </row>
    <row r="204" spans="1:18" s="16" customFormat="1" ht="19.5" customHeight="1">
      <c r="A204" s="19">
        <v>5</v>
      </c>
      <c r="B204" s="20" t="s">
        <v>497</v>
      </c>
      <c r="C204" s="21"/>
      <c r="D204" s="60"/>
      <c r="E204" s="23"/>
      <c r="F204" s="23"/>
      <c r="G204" s="23"/>
      <c r="H204" s="24">
        <f>O204</f>
        <v>99.114130434782609</v>
      </c>
      <c r="I204" s="24">
        <f>P204</f>
        <v>108.42149028597898</v>
      </c>
      <c r="J204" s="25"/>
      <c r="K204" s="22"/>
      <c r="L204" s="26"/>
      <c r="M204" s="62"/>
      <c r="N204" s="62"/>
      <c r="O204" s="27">
        <f>AVERAGE(M205:M222)</f>
        <v>99.114130434782609</v>
      </c>
      <c r="P204" s="27">
        <f>AVERAGE(N205:N222)</f>
        <v>108.42149028597898</v>
      </c>
      <c r="Q204" s="39"/>
      <c r="R204" s="39"/>
    </row>
    <row r="205" spans="1:18" ht="20.399999999999999" outlineLevel="2">
      <c r="A205" s="29" t="s">
        <v>498</v>
      </c>
      <c r="B205" s="30" t="s">
        <v>499</v>
      </c>
      <c r="C205" s="31" t="s">
        <v>197</v>
      </c>
      <c r="D205" s="43" t="s">
        <v>47</v>
      </c>
      <c r="E205" s="33">
        <v>2</v>
      </c>
      <c r="F205" s="33">
        <v>2</v>
      </c>
      <c r="G205" s="33">
        <v>2</v>
      </c>
      <c r="H205" s="33">
        <f t="shared" ref="H205:I208" si="45">Q205</f>
        <v>100</v>
      </c>
      <c r="I205" s="33">
        <f t="shared" si="45"/>
        <v>100</v>
      </c>
      <c r="J205" s="41"/>
      <c r="K205" s="17" t="s">
        <v>394</v>
      </c>
      <c r="L205" s="35">
        <v>1</v>
      </c>
      <c r="M205" s="42">
        <v>100</v>
      </c>
      <c r="N205" s="37">
        <v>100</v>
      </c>
      <c r="O205" s="38"/>
      <c r="P205" s="38"/>
      <c r="Q205" s="39">
        <f>(G205/F205)^L205*100</f>
        <v>100</v>
      </c>
      <c r="R205" s="39">
        <f>(G205/E205)^L205*100</f>
        <v>100</v>
      </c>
    </row>
    <row r="206" spans="1:18" ht="20.399999999999999" outlineLevel="2">
      <c r="A206" s="29" t="s">
        <v>500</v>
      </c>
      <c r="B206" s="30" t="s">
        <v>501</v>
      </c>
      <c r="C206" s="31" t="s">
        <v>53</v>
      </c>
      <c r="D206" s="43" t="s">
        <v>47</v>
      </c>
      <c r="E206" s="33">
        <v>80</v>
      </c>
      <c r="F206" s="33">
        <v>82</v>
      </c>
      <c r="G206" s="33">
        <v>82</v>
      </c>
      <c r="H206" s="33">
        <f t="shared" si="45"/>
        <v>100</v>
      </c>
      <c r="I206" s="33">
        <f t="shared" si="45"/>
        <v>102.49999999999999</v>
      </c>
      <c r="J206" s="41"/>
      <c r="K206" s="17" t="s">
        <v>394</v>
      </c>
      <c r="L206" s="35">
        <v>1</v>
      </c>
      <c r="M206" s="42">
        <v>100</v>
      </c>
      <c r="N206" s="37">
        <v>102.49999999999999</v>
      </c>
      <c r="O206" s="38"/>
      <c r="P206" s="38"/>
      <c r="Q206" s="39">
        <f>(G206/F206)^L206*100</f>
        <v>100</v>
      </c>
      <c r="R206" s="39">
        <f>(G206/E206)^L206*100</f>
        <v>102.49999999999999</v>
      </c>
    </row>
    <row r="207" spans="1:18" ht="30.6" outlineLevel="2">
      <c r="A207" s="29" t="s">
        <v>502</v>
      </c>
      <c r="B207" s="30" t="s">
        <v>503</v>
      </c>
      <c r="C207" s="31" t="s">
        <v>53</v>
      </c>
      <c r="D207" s="43" t="s">
        <v>47</v>
      </c>
      <c r="E207" s="33">
        <v>68.5</v>
      </c>
      <c r="F207" s="33">
        <v>67.900000000000006</v>
      </c>
      <c r="G207" s="33">
        <v>76.900000000000006</v>
      </c>
      <c r="H207" s="33">
        <f t="shared" si="45"/>
        <v>113.25478645066273</v>
      </c>
      <c r="I207" s="33">
        <f t="shared" si="45"/>
        <v>112.26277372262774</v>
      </c>
      <c r="J207" s="41" t="s">
        <v>54</v>
      </c>
      <c r="K207" s="17" t="s">
        <v>394</v>
      </c>
      <c r="L207" s="35">
        <v>1</v>
      </c>
      <c r="M207" s="42">
        <v>100</v>
      </c>
      <c r="N207" s="37">
        <v>112.26277372262774</v>
      </c>
      <c r="O207" s="38"/>
      <c r="P207" s="38"/>
      <c r="Q207" s="39">
        <f>(G207/F207)^L207*100</f>
        <v>113.25478645066273</v>
      </c>
      <c r="R207" s="39">
        <f>(G207/E207)^L207*100</f>
        <v>112.26277372262774</v>
      </c>
    </row>
    <row r="208" spans="1:18" ht="96.75" customHeight="1" outlineLevel="2">
      <c r="A208" s="29" t="s">
        <v>504</v>
      </c>
      <c r="B208" s="30" t="s">
        <v>505</v>
      </c>
      <c r="C208" s="31" t="s">
        <v>53</v>
      </c>
      <c r="D208" s="43" t="s">
        <v>47</v>
      </c>
      <c r="E208" s="33">
        <v>10</v>
      </c>
      <c r="F208" s="33">
        <v>15</v>
      </c>
      <c r="G208" s="33">
        <v>13.200000000000001</v>
      </c>
      <c r="H208" s="33">
        <f t="shared" si="45"/>
        <v>88.000000000000014</v>
      </c>
      <c r="I208" s="33">
        <f t="shared" si="45"/>
        <v>132</v>
      </c>
      <c r="J208" s="41" t="s">
        <v>506</v>
      </c>
      <c r="K208" s="17" t="s">
        <v>394</v>
      </c>
      <c r="L208" s="35">
        <v>1</v>
      </c>
      <c r="M208" s="42">
        <v>88.000000000000014</v>
      </c>
      <c r="N208" s="37">
        <v>132</v>
      </c>
      <c r="O208" s="38"/>
      <c r="P208" s="38"/>
      <c r="Q208" s="39">
        <f>(G208/F208)^L208*100</f>
        <v>88.000000000000014</v>
      </c>
      <c r="R208" s="39">
        <f>(G208/E208)^L208*100</f>
        <v>132</v>
      </c>
    </row>
    <row r="209" spans="1:18" s="54" customFormat="1" ht="17.25" customHeight="1" outlineLevel="1">
      <c r="A209" s="44" t="s">
        <v>507</v>
      </c>
      <c r="B209" s="45" t="s">
        <v>508</v>
      </c>
      <c r="C209" s="46"/>
      <c r="D209" s="47"/>
      <c r="E209" s="45"/>
      <c r="F209" s="45"/>
      <c r="G209" s="45"/>
      <c r="H209" s="48">
        <f>O209</f>
        <v>100</v>
      </c>
      <c r="I209" s="48">
        <f>P209</f>
        <v>119.9239478005358</v>
      </c>
      <c r="J209" s="49"/>
      <c r="K209" s="50"/>
      <c r="L209" s="51"/>
      <c r="M209" s="63"/>
      <c r="N209" s="63"/>
      <c r="O209" s="53">
        <f>AVERAGE(M210:M216)</f>
        <v>100</v>
      </c>
      <c r="P209" s="53">
        <f>AVERAGE(N210:N216)</f>
        <v>119.9239478005358</v>
      </c>
      <c r="Q209" s="39"/>
      <c r="R209" s="39"/>
    </row>
    <row r="210" spans="1:18" ht="38.25" customHeight="1" outlineLevel="2">
      <c r="A210" s="29" t="s">
        <v>509</v>
      </c>
      <c r="B210" s="30" t="s">
        <v>510</v>
      </c>
      <c r="C210" s="31" t="s">
        <v>53</v>
      </c>
      <c r="D210" s="43" t="s">
        <v>47</v>
      </c>
      <c r="E210" s="40">
        <v>50.38</v>
      </c>
      <c r="F210" s="40">
        <v>50</v>
      </c>
      <c r="G210" s="40">
        <v>50.38</v>
      </c>
      <c r="H210" s="33">
        <f t="shared" ref="H210:I216" si="46">Q210</f>
        <v>100.76</v>
      </c>
      <c r="I210" s="33">
        <f t="shared" si="46"/>
        <v>100</v>
      </c>
      <c r="J210" s="41"/>
      <c r="K210" s="17" t="s">
        <v>394</v>
      </c>
      <c r="L210" s="35">
        <v>1</v>
      </c>
      <c r="M210" s="42">
        <v>100</v>
      </c>
      <c r="N210" s="37">
        <v>100</v>
      </c>
      <c r="O210" s="38"/>
      <c r="P210" s="38"/>
      <c r="Q210" s="39">
        <f t="shared" ref="Q210:Q216" si="47">(G210/F210)^L210*100</f>
        <v>100.76</v>
      </c>
      <c r="R210" s="39">
        <f t="shared" ref="R210:R215" si="48">(G210/E210)^L210*100</f>
        <v>100</v>
      </c>
    </row>
    <row r="211" spans="1:18" ht="71.25" customHeight="1" outlineLevel="2">
      <c r="A211" s="29" t="s">
        <v>511</v>
      </c>
      <c r="B211" s="30" t="s">
        <v>512</v>
      </c>
      <c r="C211" s="31" t="s">
        <v>53</v>
      </c>
      <c r="D211" s="43" t="s">
        <v>47</v>
      </c>
      <c r="E211" s="33">
        <v>1.9000000000000001</v>
      </c>
      <c r="F211" s="33">
        <v>2</v>
      </c>
      <c r="G211" s="33">
        <v>2.2000000000000002</v>
      </c>
      <c r="H211" s="33">
        <f t="shared" si="46"/>
        <v>110.00000000000001</v>
      </c>
      <c r="I211" s="33">
        <f t="shared" si="46"/>
        <v>115.78947368421053</v>
      </c>
      <c r="J211" s="41" t="s">
        <v>513</v>
      </c>
      <c r="K211" s="17" t="s">
        <v>394</v>
      </c>
      <c r="L211" s="35">
        <v>1</v>
      </c>
      <c r="M211" s="42">
        <v>100</v>
      </c>
      <c r="N211" s="37">
        <v>115.78947368421053</v>
      </c>
      <c r="O211" s="38"/>
      <c r="P211" s="38"/>
      <c r="Q211" s="39">
        <f t="shared" si="47"/>
        <v>110.00000000000001</v>
      </c>
      <c r="R211" s="39">
        <f t="shared" si="48"/>
        <v>115.78947368421053</v>
      </c>
    </row>
    <row r="212" spans="1:18" ht="119.25" customHeight="1" outlineLevel="2">
      <c r="A212" s="29" t="s">
        <v>514</v>
      </c>
      <c r="B212" s="30" t="s">
        <v>515</v>
      </c>
      <c r="C212" s="31" t="s">
        <v>53</v>
      </c>
      <c r="D212" s="43" t="s">
        <v>47</v>
      </c>
      <c r="E212" s="33">
        <v>58</v>
      </c>
      <c r="F212" s="33">
        <v>68.099999999999994</v>
      </c>
      <c r="G212" s="33">
        <v>81.400000000000006</v>
      </c>
      <c r="H212" s="33">
        <f t="shared" si="46"/>
        <v>119.53010279001471</v>
      </c>
      <c r="I212" s="33">
        <f t="shared" si="46"/>
        <v>140.34482758620689</v>
      </c>
      <c r="J212" s="41" t="s">
        <v>516</v>
      </c>
      <c r="K212" s="17" t="s">
        <v>394</v>
      </c>
      <c r="L212" s="35">
        <v>1</v>
      </c>
      <c r="M212" s="42">
        <v>100</v>
      </c>
      <c r="N212" s="37">
        <v>140.34482758620689</v>
      </c>
      <c r="O212" s="38"/>
      <c r="P212" s="38"/>
      <c r="Q212" s="39">
        <f t="shared" si="47"/>
        <v>119.53010279001471</v>
      </c>
      <c r="R212" s="39">
        <f t="shared" si="48"/>
        <v>140.34482758620689</v>
      </c>
    </row>
    <row r="213" spans="1:18" ht="73.5" customHeight="1" outlineLevel="2">
      <c r="A213" s="29" t="s">
        <v>517</v>
      </c>
      <c r="B213" s="30" t="s">
        <v>518</v>
      </c>
      <c r="C213" s="31" t="s">
        <v>53</v>
      </c>
      <c r="D213" s="43" t="s">
        <v>47</v>
      </c>
      <c r="E213" s="33">
        <v>12</v>
      </c>
      <c r="F213" s="33">
        <v>15</v>
      </c>
      <c r="G213" s="33">
        <v>16</v>
      </c>
      <c r="H213" s="33">
        <f t="shared" si="46"/>
        <v>106.66666666666667</v>
      </c>
      <c r="I213" s="33">
        <f t="shared" si="46"/>
        <v>133.33333333333331</v>
      </c>
      <c r="J213" s="41" t="s">
        <v>519</v>
      </c>
      <c r="K213" s="17" t="s">
        <v>394</v>
      </c>
      <c r="L213" s="35">
        <v>1</v>
      </c>
      <c r="M213" s="42">
        <v>100</v>
      </c>
      <c r="N213" s="37">
        <v>133.33333333333331</v>
      </c>
      <c r="O213" s="38"/>
      <c r="P213" s="38"/>
      <c r="Q213" s="39">
        <f t="shared" si="47"/>
        <v>106.66666666666667</v>
      </c>
      <c r="R213" s="39">
        <f t="shared" si="48"/>
        <v>133.33333333333331</v>
      </c>
    </row>
    <row r="214" spans="1:18" ht="58.5" customHeight="1" outlineLevel="2">
      <c r="A214" s="29" t="s">
        <v>520</v>
      </c>
      <c r="B214" s="30" t="s">
        <v>521</v>
      </c>
      <c r="C214" s="31" t="s">
        <v>53</v>
      </c>
      <c r="D214" s="43" t="s">
        <v>47</v>
      </c>
      <c r="E214" s="33">
        <v>12</v>
      </c>
      <c r="F214" s="33">
        <v>15</v>
      </c>
      <c r="G214" s="33">
        <v>19</v>
      </c>
      <c r="H214" s="33">
        <f t="shared" si="46"/>
        <v>126.66666666666666</v>
      </c>
      <c r="I214" s="33">
        <f t="shared" si="46"/>
        <v>158.33333333333331</v>
      </c>
      <c r="J214" s="41" t="s">
        <v>522</v>
      </c>
      <c r="K214" s="17" t="s">
        <v>394</v>
      </c>
      <c r="L214" s="35">
        <v>1</v>
      </c>
      <c r="M214" s="42">
        <v>100</v>
      </c>
      <c r="N214" s="37">
        <v>150</v>
      </c>
      <c r="O214" s="38"/>
      <c r="P214" s="38"/>
      <c r="Q214" s="39">
        <f t="shared" si="47"/>
        <v>126.66666666666666</v>
      </c>
      <c r="R214" s="39">
        <f t="shared" si="48"/>
        <v>158.33333333333331</v>
      </c>
    </row>
    <row r="215" spans="1:18" ht="38.25" customHeight="1" outlineLevel="2">
      <c r="A215" s="29" t="s">
        <v>523</v>
      </c>
      <c r="B215" s="30" t="s">
        <v>524</v>
      </c>
      <c r="C215" s="31" t="s">
        <v>197</v>
      </c>
      <c r="D215" s="55" t="s">
        <v>153</v>
      </c>
      <c r="E215" s="58">
        <v>5</v>
      </c>
      <c r="F215" s="58">
        <v>3</v>
      </c>
      <c r="G215" s="58">
        <v>3</v>
      </c>
      <c r="H215" s="33">
        <f t="shared" si="46"/>
        <v>100</v>
      </c>
      <c r="I215" s="33">
        <f t="shared" si="46"/>
        <v>60</v>
      </c>
      <c r="J215" s="41"/>
      <c r="K215" s="17" t="s">
        <v>394</v>
      </c>
      <c r="L215" s="35">
        <v>1</v>
      </c>
      <c r="M215" s="42">
        <v>100</v>
      </c>
      <c r="N215" s="37">
        <v>100</v>
      </c>
      <c r="O215" s="64"/>
      <c r="P215" s="64"/>
      <c r="Q215" s="39">
        <f t="shared" si="47"/>
        <v>100</v>
      </c>
      <c r="R215" s="39">
        <f t="shared" si="48"/>
        <v>60</v>
      </c>
    </row>
    <row r="216" spans="1:18" ht="13.2" outlineLevel="2">
      <c r="A216" s="29" t="s">
        <v>525</v>
      </c>
      <c r="B216" s="30" t="s">
        <v>526</v>
      </c>
      <c r="C216" s="31" t="s">
        <v>197</v>
      </c>
      <c r="D216" s="55" t="s">
        <v>153</v>
      </c>
      <c r="E216" s="58">
        <v>0</v>
      </c>
      <c r="F216" s="58">
        <v>2</v>
      </c>
      <c r="G216" s="58">
        <v>2</v>
      </c>
      <c r="H216" s="33">
        <f t="shared" si="46"/>
        <v>100</v>
      </c>
      <c r="I216" s="33" t="str">
        <f t="shared" si="46"/>
        <v>-</v>
      </c>
      <c r="J216" s="41"/>
      <c r="K216" s="17" t="s">
        <v>234</v>
      </c>
      <c r="L216" s="35">
        <v>1</v>
      </c>
      <c r="M216" s="42">
        <v>100</v>
      </c>
      <c r="N216" s="37">
        <v>100</v>
      </c>
      <c r="O216" s="38"/>
      <c r="P216" s="38"/>
      <c r="Q216" s="39">
        <f t="shared" si="47"/>
        <v>100</v>
      </c>
      <c r="R216" s="39" t="s">
        <v>189</v>
      </c>
    </row>
    <row r="217" spans="1:18" s="54" customFormat="1" ht="17.25" customHeight="1" outlineLevel="1">
      <c r="A217" s="44" t="s">
        <v>527</v>
      </c>
      <c r="B217" s="45" t="s">
        <v>528</v>
      </c>
      <c r="C217" s="46"/>
      <c r="D217" s="47"/>
      <c r="E217" s="45"/>
      <c r="F217" s="45"/>
      <c r="G217" s="45"/>
      <c r="H217" s="48">
        <f>O217</f>
        <v>99.565217391304344</v>
      </c>
      <c r="I217" s="48">
        <f>P217</f>
        <v>89.702687249857064</v>
      </c>
      <c r="J217" s="49"/>
      <c r="K217" s="50"/>
      <c r="L217" s="51"/>
      <c r="M217" s="63"/>
      <c r="N217" s="63"/>
      <c r="O217" s="53">
        <f>AVERAGE(M218:M222)</f>
        <v>99.565217391304344</v>
      </c>
      <c r="P217" s="53">
        <f>AVERAGE(N218:N222)</f>
        <v>89.702687249857064</v>
      </c>
      <c r="Q217" s="39"/>
      <c r="R217" s="39"/>
    </row>
    <row r="218" spans="1:18" ht="20.399999999999999" outlineLevel="2">
      <c r="A218" s="29" t="s">
        <v>529</v>
      </c>
      <c r="B218" s="30" t="s">
        <v>530</v>
      </c>
      <c r="C218" s="31" t="s">
        <v>53</v>
      </c>
      <c r="D218" s="43" t="s">
        <v>47</v>
      </c>
      <c r="E218" s="33">
        <v>3.3000000000000003</v>
      </c>
      <c r="F218" s="33">
        <v>3.5</v>
      </c>
      <c r="G218" s="33">
        <v>3.5</v>
      </c>
      <c r="H218" s="33">
        <f t="shared" ref="H218:I222" si="49">Q218</f>
        <v>100</v>
      </c>
      <c r="I218" s="33">
        <f t="shared" si="49"/>
        <v>106.06060606060606</v>
      </c>
      <c r="J218" s="41"/>
      <c r="K218" s="17" t="s">
        <v>394</v>
      </c>
      <c r="L218" s="35">
        <v>1</v>
      </c>
      <c r="M218" s="42">
        <v>100</v>
      </c>
      <c r="N218" s="37">
        <v>106.06060606060606</v>
      </c>
      <c r="O218" s="38"/>
      <c r="P218" s="38"/>
      <c r="Q218" s="39">
        <f>(G218/F218)^L218*100</f>
        <v>100</v>
      </c>
      <c r="R218" s="39">
        <f>(G218/E218)^L218*100</f>
        <v>106.06060606060606</v>
      </c>
    </row>
    <row r="219" spans="1:18" ht="24.75" customHeight="1" outlineLevel="2">
      <c r="A219" s="29" t="s">
        <v>531</v>
      </c>
      <c r="B219" s="30" t="s">
        <v>532</v>
      </c>
      <c r="C219" s="31" t="s">
        <v>53</v>
      </c>
      <c r="D219" s="43" t="s">
        <v>47</v>
      </c>
      <c r="E219" s="33">
        <v>10.6</v>
      </c>
      <c r="F219" s="33">
        <v>4.6000000000000005</v>
      </c>
      <c r="G219" s="33">
        <v>4.5</v>
      </c>
      <c r="H219" s="33">
        <f t="shared" si="49"/>
        <v>97.826086956521735</v>
      </c>
      <c r="I219" s="33">
        <f t="shared" si="49"/>
        <v>42.452830188679243</v>
      </c>
      <c r="J219" s="41"/>
      <c r="K219" s="17" t="s">
        <v>394</v>
      </c>
      <c r="L219" s="35">
        <v>1</v>
      </c>
      <c r="M219" s="42">
        <v>97.826086956521735</v>
      </c>
      <c r="N219" s="37">
        <v>42.452830188679243</v>
      </c>
      <c r="O219" s="38"/>
      <c r="P219" s="38"/>
      <c r="Q219" s="39">
        <f>(G219/F219)^L219*100</f>
        <v>97.826086956521735</v>
      </c>
      <c r="R219" s="39">
        <f>(G219/E219)^L219*100</f>
        <v>42.452830188679243</v>
      </c>
    </row>
    <row r="220" spans="1:18" ht="56.25" customHeight="1" outlineLevel="2">
      <c r="A220" s="29" t="s">
        <v>533</v>
      </c>
      <c r="B220" s="30" t="s">
        <v>534</v>
      </c>
      <c r="C220" s="31" t="s">
        <v>197</v>
      </c>
      <c r="D220" s="55" t="s">
        <v>153</v>
      </c>
      <c r="E220" s="58">
        <v>11</v>
      </c>
      <c r="F220" s="58">
        <v>7</v>
      </c>
      <c r="G220" s="58">
        <v>7</v>
      </c>
      <c r="H220" s="33">
        <f t="shared" si="49"/>
        <v>100</v>
      </c>
      <c r="I220" s="33">
        <f t="shared" si="49"/>
        <v>63.636363636363633</v>
      </c>
      <c r="J220" s="41"/>
      <c r="K220" s="17" t="s">
        <v>394</v>
      </c>
      <c r="L220" s="35">
        <v>1</v>
      </c>
      <c r="M220" s="42">
        <v>100</v>
      </c>
      <c r="N220" s="37">
        <v>100</v>
      </c>
      <c r="O220" s="64"/>
      <c r="P220" s="64"/>
      <c r="Q220" s="39">
        <f>(G220/F220)^L220*100</f>
        <v>100</v>
      </c>
      <c r="R220" s="39">
        <f>(G220/E220)^L220*100</f>
        <v>63.636363636363633</v>
      </c>
    </row>
    <row r="221" spans="1:18" ht="13.2" outlineLevel="2">
      <c r="A221" s="29" t="s">
        <v>535</v>
      </c>
      <c r="B221" s="30" t="s">
        <v>526</v>
      </c>
      <c r="C221" s="31" t="s">
        <v>197</v>
      </c>
      <c r="D221" s="55" t="s">
        <v>153</v>
      </c>
      <c r="E221" s="58">
        <v>3</v>
      </c>
      <c r="F221" s="58">
        <v>1</v>
      </c>
      <c r="G221" s="58">
        <v>1</v>
      </c>
      <c r="H221" s="33">
        <f t="shared" si="49"/>
        <v>100</v>
      </c>
      <c r="I221" s="33">
        <f t="shared" si="49"/>
        <v>33.333333333333329</v>
      </c>
      <c r="J221" s="41"/>
      <c r="K221" s="17" t="s">
        <v>234</v>
      </c>
      <c r="L221" s="35">
        <v>1</v>
      </c>
      <c r="M221" s="42">
        <v>100</v>
      </c>
      <c r="N221" s="37">
        <v>100</v>
      </c>
      <c r="O221" s="38"/>
      <c r="P221" s="38"/>
      <c r="Q221" s="39">
        <f>(G221/F221)^L221*100</f>
        <v>100</v>
      </c>
      <c r="R221" s="39">
        <f>(G221/E221)^L221*100</f>
        <v>33.333333333333329</v>
      </c>
    </row>
    <row r="222" spans="1:18" ht="13.2" outlineLevel="2">
      <c r="A222" s="29" t="s">
        <v>536</v>
      </c>
      <c r="B222" s="30" t="s">
        <v>537</v>
      </c>
      <c r="C222" s="31" t="s">
        <v>197</v>
      </c>
      <c r="D222" s="55" t="s">
        <v>153</v>
      </c>
      <c r="E222" s="58">
        <v>2</v>
      </c>
      <c r="F222" s="58">
        <v>2</v>
      </c>
      <c r="G222" s="58">
        <v>2</v>
      </c>
      <c r="H222" s="33">
        <f t="shared" si="49"/>
        <v>100</v>
      </c>
      <c r="I222" s="33">
        <f t="shared" si="49"/>
        <v>100</v>
      </c>
      <c r="J222" s="41"/>
      <c r="K222" s="17" t="s">
        <v>234</v>
      </c>
      <c r="L222" s="35">
        <v>1</v>
      </c>
      <c r="M222" s="42">
        <v>100</v>
      </c>
      <c r="N222" s="37">
        <v>100</v>
      </c>
      <c r="O222" s="38"/>
      <c r="P222" s="38"/>
      <c r="Q222" s="39">
        <f>(G222/F222)^L222*100</f>
        <v>100</v>
      </c>
      <c r="R222" s="39">
        <f>(G222/E222)^L222*100</f>
        <v>100</v>
      </c>
    </row>
    <row r="223" spans="1:18" s="16" customFormat="1" ht="19.5" customHeight="1">
      <c r="A223" s="19">
        <v>6</v>
      </c>
      <c r="B223" s="20" t="s">
        <v>538</v>
      </c>
      <c r="C223" s="21"/>
      <c r="D223" s="60"/>
      <c r="E223" s="23"/>
      <c r="F223" s="23"/>
      <c r="G223" s="23"/>
      <c r="H223" s="24">
        <f>O223</f>
        <v>98.140448140448143</v>
      </c>
      <c r="I223" s="24">
        <f>P223</f>
        <v>99.518535308008993</v>
      </c>
      <c r="J223" s="25"/>
      <c r="K223" s="22"/>
      <c r="L223" s="26"/>
      <c r="M223" s="62"/>
      <c r="N223" s="62"/>
      <c r="O223" s="27">
        <f>AVERAGE(M224:M234)</f>
        <v>98.140448140448143</v>
      </c>
      <c r="P223" s="27">
        <f>AVERAGE(N224:N234)</f>
        <v>99.518535308008993</v>
      </c>
      <c r="Q223" s="39"/>
      <c r="R223" s="39"/>
    </row>
    <row r="224" spans="1:18" ht="20.399999999999999" outlineLevel="2">
      <c r="A224" s="29" t="s">
        <v>539</v>
      </c>
      <c r="B224" s="30" t="s">
        <v>540</v>
      </c>
      <c r="C224" s="31" t="s">
        <v>53</v>
      </c>
      <c r="D224" s="32" t="s">
        <v>20</v>
      </c>
      <c r="E224" s="33">
        <v>6.7</v>
      </c>
      <c r="F224" s="33">
        <v>7.8</v>
      </c>
      <c r="G224" s="33">
        <v>7.8</v>
      </c>
      <c r="H224" s="33">
        <f t="shared" ref="H224:I227" si="50">Q224</f>
        <v>100</v>
      </c>
      <c r="I224" s="33">
        <f t="shared" si="50"/>
        <v>85.897435897435898</v>
      </c>
      <c r="J224" s="41"/>
      <c r="K224" s="17" t="s">
        <v>541</v>
      </c>
      <c r="L224" s="35">
        <v>-1</v>
      </c>
      <c r="M224" s="42">
        <v>100</v>
      </c>
      <c r="N224" s="37">
        <v>85.897435897435898</v>
      </c>
      <c r="O224" s="38"/>
      <c r="P224" s="38"/>
      <c r="Q224" s="39">
        <f>(G224/F224)^L224*100</f>
        <v>100</v>
      </c>
      <c r="R224" s="39">
        <f>(G224/E224)^L224*100</f>
        <v>85.897435897435898</v>
      </c>
    </row>
    <row r="225" spans="1:18" ht="20.399999999999999" outlineLevel="2">
      <c r="A225" s="29" t="s">
        <v>542</v>
      </c>
      <c r="B225" s="30" t="s">
        <v>543</v>
      </c>
      <c r="C225" s="31" t="s">
        <v>53</v>
      </c>
      <c r="D225" s="32" t="s">
        <v>20</v>
      </c>
      <c r="E225" s="33">
        <v>1.5</v>
      </c>
      <c r="F225" s="33">
        <v>1.6</v>
      </c>
      <c r="G225" s="33">
        <v>1.6</v>
      </c>
      <c r="H225" s="33">
        <f t="shared" si="50"/>
        <v>100</v>
      </c>
      <c r="I225" s="33">
        <f t="shared" si="50"/>
        <v>93.75</v>
      </c>
      <c r="J225" s="41"/>
      <c r="K225" s="17" t="s">
        <v>541</v>
      </c>
      <c r="L225" s="35">
        <v>-1</v>
      </c>
      <c r="M225" s="42">
        <v>100</v>
      </c>
      <c r="N225" s="37">
        <v>93.75</v>
      </c>
      <c r="O225" s="38"/>
      <c r="P225" s="38"/>
      <c r="Q225" s="39">
        <f>(G225/F225)^L225*100</f>
        <v>100</v>
      </c>
      <c r="R225" s="39">
        <f>(G225/E225)^L225*100</f>
        <v>93.75</v>
      </c>
    </row>
    <row r="226" spans="1:18" ht="91.5" customHeight="1" outlineLevel="2">
      <c r="A226" s="29" t="s">
        <v>544</v>
      </c>
      <c r="B226" s="30" t="s">
        <v>545</v>
      </c>
      <c r="C226" s="31" t="s">
        <v>197</v>
      </c>
      <c r="D226" s="32" t="s">
        <v>20</v>
      </c>
      <c r="E226" s="33">
        <v>1</v>
      </c>
      <c r="F226" s="33">
        <v>1.1000000000000001</v>
      </c>
      <c r="G226" s="33">
        <v>1.3</v>
      </c>
      <c r="H226" s="33">
        <f t="shared" si="50"/>
        <v>84.615384615384627</v>
      </c>
      <c r="I226" s="33">
        <f t="shared" si="50"/>
        <v>76.92307692307692</v>
      </c>
      <c r="J226" s="41" t="s">
        <v>546</v>
      </c>
      <c r="K226" s="17" t="s">
        <v>541</v>
      </c>
      <c r="L226" s="35">
        <v>-1</v>
      </c>
      <c r="M226" s="42">
        <v>84.615384615384613</v>
      </c>
      <c r="N226" s="37">
        <v>76.92307692307692</v>
      </c>
      <c r="O226" s="38"/>
      <c r="P226" s="38"/>
      <c r="Q226" s="39">
        <f>(G226/F226)^L226*100</f>
        <v>84.615384615384627</v>
      </c>
      <c r="R226" s="39">
        <f>(G226/E226)^L226*100</f>
        <v>76.92307692307692</v>
      </c>
    </row>
    <row r="227" spans="1:18" ht="26.25" customHeight="1" outlineLevel="2">
      <c r="A227" s="29" t="s">
        <v>547</v>
      </c>
      <c r="B227" s="30" t="s">
        <v>548</v>
      </c>
      <c r="C227" s="31" t="s">
        <v>53</v>
      </c>
      <c r="D227" s="43" t="s">
        <v>47</v>
      </c>
      <c r="E227" s="33">
        <v>95</v>
      </c>
      <c r="F227" s="33">
        <v>95</v>
      </c>
      <c r="G227" s="33">
        <v>99</v>
      </c>
      <c r="H227" s="33">
        <f t="shared" si="50"/>
        <v>104.21052631578947</v>
      </c>
      <c r="I227" s="33">
        <f t="shared" si="50"/>
        <v>104.21052631578947</v>
      </c>
      <c r="J227" s="41"/>
      <c r="K227" s="17" t="s">
        <v>541</v>
      </c>
      <c r="L227" s="35">
        <v>1</v>
      </c>
      <c r="M227" s="42">
        <v>100</v>
      </c>
      <c r="N227" s="37">
        <v>104.21052631578947</v>
      </c>
      <c r="O227" s="38"/>
      <c r="P227" s="38"/>
      <c r="Q227" s="39">
        <f>(G227/F227)^L227*100</f>
        <v>104.21052631578947</v>
      </c>
      <c r="R227" s="39">
        <f>(G227/E227)^L227*100</f>
        <v>104.21052631578947</v>
      </c>
    </row>
    <row r="228" spans="1:18" s="54" customFormat="1" ht="17.25" customHeight="1" outlineLevel="1">
      <c r="A228" s="44" t="s">
        <v>549</v>
      </c>
      <c r="B228" s="45" t="s">
        <v>550</v>
      </c>
      <c r="C228" s="46"/>
      <c r="D228" s="47"/>
      <c r="E228" s="45"/>
      <c r="F228" s="45"/>
      <c r="G228" s="45"/>
      <c r="H228" s="48">
        <f>O228</f>
        <v>99.662162162162161</v>
      </c>
      <c r="I228" s="48">
        <f>P228</f>
        <v>96.221444658944662</v>
      </c>
      <c r="J228" s="49"/>
      <c r="K228" s="50"/>
      <c r="L228" s="51"/>
      <c r="M228" s="63"/>
      <c r="N228" s="63"/>
      <c r="O228" s="53">
        <f>AVERAGE(M229:M232)</f>
        <v>99.662162162162161</v>
      </c>
      <c r="P228" s="53">
        <f>AVERAGE(N229:N232)</f>
        <v>96.221444658944662</v>
      </c>
      <c r="Q228" s="39"/>
      <c r="R228" s="39"/>
    </row>
    <row r="229" spans="1:18" ht="20.399999999999999" outlineLevel="2">
      <c r="A229" s="29" t="s">
        <v>551</v>
      </c>
      <c r="B229" s="30" t="s">
        <v>552</v>
      </c>
      <c r="C229" s="31" t="s">
        <v>53</v>
      </c>
      <c r="D229" s="43" t="s">
        <v>47</v>
      </c>
      <c r="E229" s="33">
        <v>56</v>
      </c>
      <c r="F229" s="33">
        <v>54</v>
      </c>
      <c r="G229" s="33">
        <v>54</v>
      </c>
      <c r="H229" s="33">
        <f t="shared" ref="H229:I232" si="51">Q229</f>
        <v>100</v>
      </c>
      <c r="I229" s="33">
        <f t="shared" si="51"/>
        <v>96.428571428571431</v>
      </c>
      <c r="J229" s="41"/>
      <c r="K229" s="17" t="s">
        <v>541</v>
      </c>
      <c r="L229" s="35">
        <v>1</v>
      </c>
      <c r="M229" s="42">
        <v>100</v>
      </c>
      <c r="N229" s="37">
        <v>96.428571428571431</v>
      </c>
      <c r="O229" s="38"/>
      <c r="P229" s="38"/>
      <c r="Q229" s="39">
        <f>(G229/F229)^L229*100</f>
        <v>100</v>
      </c>
      <c r="R229" s="39">
        <f>(G229/E229)^L229*100</f>
        <v>96.428571428571431</v>
      </c>
    </row>
    <row r="230" spans="1:18" ht="20.399999999999999" outlineLevel="2">
      <c r="A230" s="29" t="s">
        <v>553</v>
      </c>
      <c r="B230" s="30" t="s">
        <v>554</v>
      </c>
      <c r="C230" s="31" t="s">
        <v>555</v>
      </c>
      <c r="D230" s="32" t="s">
        <v>20</v>
      </c>
      <c r="E230" s="33">
        <v>4.7</v>
      </c>
      <c r="F230" s="33">
        <v>5.1000000000000005</v>
      </c>
      <c r="G230" s="33">
        <v>4.8</v>
      </c>
      <c r="H230" s="33">
        <f t="shared" si="51"/>
        <v>106.25000000000003</v>
      </c>
      <c r="I230" s="33">
        <f t="shared" si="51"/>
        <v>97.916666666666671</v>
      </c>
      <c r="J230" s="41"/>
      <c r="K230" s="17" t="s">
        <v>541</v>
      </c>
      <c r="L230" s="35">
        <v>-1</v>
      </c>
      <c r="M230" s="42">
        <v>100</v>
      </c>
      <c r="N230" s="37">
        <v>97.916666666666671</v>
      </c>
      <c r="O230" s="38"/>
      <c r="P230" s="38"/>
      <c r="Q230" s="39">
        <f>(G230/F230)^L230*100</f>
        <v>106.25000000000003</v>
      </c>
      <c r="R230" s="39">
        <f>(G230/E230)^L230*100</f>
        <v>97.916666666666671</v>
      </c>
    </row>
    <row r="231" spans="1:18" ht="20.399999999999999" outlineLevel="2">
      <c r="A231" s="29" t="s">
        <v>556</v>
      </c>
      <c r="B231" s="30" t="s">
        <v>557</v>
      </c>
      <c r="C231" s="31" t="s">
        <v>450</v>
      </c>
      <c r="D231" s="32" t="s">
        <v>20</v>
      </c>
      <c r="E231" s="33">
        <v>6.7</v>
      </c>
      <c r="F231" s="33">
        <v>7.3</v>
      </c>
      <c r="G231" s="33">
        <v>7.4</v>
      </c>
      <c r="H231" s="33">
        <f t="shared" si="51"/>
        <v>98.648648648648646</v>
      </c>
      <c r="I231" s="33">
        <f t="shared" si="51"/>
        <v>90.540540540540533</v>
      </c>
      <c r="J231" s="41"/>
      <c r="K231" s="17" t="s">
        <v>541</v>
      </c>
      <c r="L231" s="35">
        <v>-1</v>
      </c>
      <c r="M231" s="42">
        <v>98.648648648648646</v>
      </c>
      <c r="N231" s="37">
        <v>90.540540540540533</v>
      </c>
      <c r="O231" s="38"/>
      <c r="P231" s="38"/>
      <c r="Q231" s="39">
        <f>(G231/F231)^L231*100</f>
        <v>98.648648648648646</v>
      </c>
      <c r="R231" s="39">
        <f>(G231/E231)^L231*100</f>
        <v>90.540540540540533</v>
      </c>
    </row>
    <row r="232" spans="1:18" ht="20.399999999999999" outlineLevel="2">
      <c r="A232" s="29" t="s">
        <v>558</v>
      </c>
      <c r="B232" s="30" t="s">
        <v>559</v>
      </c>
      <c r="C232" s="31" t="s">
        <v>197</v>
      </c>
      <c r="D232" s="43" t="s">
        <v>47</v>
      </c>
      <c r="E232" s="58">
        <v>80</v>
      </c>
      <c r="F232" s="58">
        <v>80</v>
      </c>
      <c r="G232" s="58">
        <v>80</v>
      </c>
      <c r="H232" s="33">
        <f t="shared" si="51"/>
        <v>100</v>
      </c>
      <c r="I232" s="33">
        <f t="shared" si="51"/>
        <v>100</v>
      </c>
      <c r="J232" s="41"/>
      <c r="K232" s="17" t="s">
        <v>541</v>
      </c>
      <c r="L232" s="35">
        <v>1</v>
      </c>
      <c r="M232" s="42">
        <v>100</v>
      </c>
      <c r="N232" s="37">
        <v>100</v>
      </c>
      <c r="O232" s="38"/>
      <c r="P232" s="38"/>
      <c r="Q232" s="39">
        <f>(G232/F232)^L232*100</f>
        <v>100</v>
      </c>
      <c r="R232" s="39">
        <f>(G232/E232)^L232*100</f>
        <v>100</v>
      </c>
    </row>
    <row r="233" spans="1:18" s="54" customFormat="1" ht="22.5" customHeight="1" outlineLevel="1">
      <c r="A233" s="44" t="s">
        <v>560</v>
      </c>
      <c r="B233" s="71" t="s">
        <v>561</v>
      </c>
      <c r="C233" s="72"/>
      <c r="D233" s="72"/>
      <c r="E233" s="72"/>
      <c r="F233" s="72"/>
      <c r="G233" s="73"/>
      <c r="H233" s="48">
        <f>O233</f>
        <v>100</v>
      </c>
      <c r="I233" s="48">
        <f>P233</f>
        <v>150</v>
      </c>
      <c r="J233" s="49"/>
      <c r="K233" s="50"/>
      <c r="L233" s="51"/>
      <c r="M233" s="63"/>
      <c r="N233" s="63"/>
      <c r="O233" s="53">
        <f>M234</f>
        <v>100</v>
      </c>
      <c r="P233" s="53">
        <f>N234</f>
        <v>150</v>
      </c>
      <c r="Q233" s="39"/>
      <c r="R233" s="39"/>
    </row>
    <row r="234" spans="1:18" ht="104.25" customHeight="1" outlineLevel="2">
      <c r="A234" s="29" t="s">
        <v>562</v>
      </c>
      <c r="B234" s="30" t="s">
        <v>563</v>
      </c>
      <c r="C234" s="31" t="s">
        <v>249</v>
      </c>
      <c r="D234" s="55" t="s">
        <v>153</v>
      </c>
      <c r="E234" s="58">
        <v>1080</v>
      </c>
      <c r="F234" s="58">
        <v>140</v>
      </c>
      <c r="G234" s="58">
        <v>2530</v>
      </c>
      <c r="H234" s="33">
        <f>Q234</f>
        <v>1807.1428571428573</v>
      </c>
      <c r="I234" s="33">
        <f>R234</f>
        <v>234.25925925925927</v>
      </c>
      <c r="J234" s="41" t="s">
        <v>564</v>
      </c>
      <c r="K234" s="17" t="s">
        <v>541</v>
      </c>
      <c r="L234" s="35">
        <v>1</v>
      </c>
      <c r="M234" s="42">
        <v>100</v>
      </c>
      <c r="N234" s="37">
        <v>150</v>
      </c>
      <c r="O234" s="38"/>
      <c r="P234" s="38"/>
      <c r="Q234" s="39">
        <f>(G234/F234)^L234*100</f>
        <v>1807.1428571428573</v>
      </c>
      <c r="R234" s="39">
        <f>(G234/E234)^L234*100</f>
        <v>234.25925925925927</v>
      </c>
    </row>
    <row r="235" spans="1:18" s="16" customFormat="1" ht="19.5" customHeight="1">
      <c r="A235" s="19">
        <v>7</v>
      </c>
      <c r="B235" s="20" t="s">
        <v>565</v>
      </c>
      <c r="C235" s="21"/>
      <c r="D235" s="60"/>
      <c r="E235" s="23"/>
      <c r="F235" s="23"/>
      <c r="G235" s="23"/>
      <c r="H235" s="24">
        <f>O235</f>
        <v>95.327231657977947</v>
      </c>
      <c r="I235" s="24">
        <f>P235</f>
        <v>105.78048081830646</v>
      </c>
      <c r="J235" s="25"/>
      <c r="K235" s="22"/>
      <c r="L235" s="26"/>
      <c r="M235" s="62"/>
      <c r="N235" s="62"/>
      <c r="O235" s="27">
        <f>AVERAGE(M236:M266)</f>
        <v>95.327231657977947</v>
      </c>
      <c r="P235" s="27">
        <f>AVERAGE(N236:N266)</f>
        <v>105.78048081830646</v>
      </c>
      <c r="Q235" s="39"/>
      <c r="R235" s="39"/>
    </row>
    <row r="236" spans="1:18" ht="36.75" customHeight="1" outlineLevel="2">
      <c r="A236" s="29" t="s">
        <v>566</v>
      </c>
      <c r="B236" s="30" t="s">
        <v>567</v>
      </c>
      <c r="C236" s="31" t="s">
        <v>568</v>
      </c>
      <c r="D236" s="43" t="s">
        <v>47</v>
      </c>
      <c r="E236" s="40">
        <v>25.1</v>
      </c>
      <c r="F236" s="40">
        <v>40</v>
      </c>
      <c r="G236" s="40">
        <v>33.365000000000002</v>
      </c>
      <c r="H236" s="33">
        <f t="shared" ref="H236:I244" si="52">Q236</f>
        <v>83.412499999999994</v>
      </c>
      <c r="I236" s="33">
        <f t="shared" si="52"/>
        <v>132.92828685258965</v>
      </c>
      <c r="J236" s="41" t="s">
        <v>569</v>
      </c>
      <c r="K236" s="17" t="s">
        <v>234</v>
      </c>
      <c r="L236" s="35">
        <v>1</v>
      </c>
      <c r="M236" s="42">
        <v>83.412499999999994</v>
      </c>
      <c r="N236" s="37">
        <v>132.92828685258965</v>
      </c>
      <c r="O236" s="38"/>
      <c r="P236" s="38"/>
      <c r="Q236" s="39">
        <f t="shared" ref="Q236:Q244" si="53">(G236/F236)^L236*100</f>
        <v>83.412499999999994</v>
      </c>
      <c r="R236" s="39">
        <f t="shared" ref="R236:R244" si="54">(G236/E236)^L236*100</f>
        <v>132.92828685258965</v>
      </c>
    </row>
    <row r="237" spans="1:18" ht="20.399999999999999" outlineLevel="2">
      <c r="A237" s="29" t="s">
        <v>570</v>
      </c>
      <c r="B237" s="30" t="s">
        <v>571</v>
      </c>
      <c r="C237" s="31" t="s">
        <v>572</v>
      </c>
      <c r="D237" s="43" t="s">
        <v>47</v>
      </c>
      <c r="E237" s="33">
        <v>24.7</v>
      </c>
      <c r="F237" s="33">
        <v>26</v>
      </c>
      <c r="G237" s="33">
        <v>26</v>
      </c>
      <c r="H237" s="33">
        <f t="shared" si="52"/>
        <v>100</v>
      </c>
      <c r="I237" s="33">
        <f t="shared" si="52"/>
        <v>105.26315789473684</v>
      </c>
      <c r="J237" s="34" t="s">
        <v>21</v>
      </c>
      <c r="K237" s="17" t="s">
        <v>234</v>
      </c>
      <c r="L237" s="35">
        <v>1</v>
      </c>
      <c r="M237" s="36">
        <v>100</v>
      </c>
      <c r="N237" s="37">
        <v>105.26315789473684</v>
      </c>
      <c r="O237" s="38"/>
      <c r="P237" s="38"/>
      <c r="Q237" s="39">
        <f t="shared" si="53"/>
        <v>100</v>
      </c>
      <c r="R237" s="39">
        <f t="shared" si="54"/>
        <v>105.26315789473684</v>
      </c>
    </row>
    <row r="238" spans="1:18" ht="36.75" customHeight="1" outlineLevel="2">
      <c r="A238" s="29" t="s">
        <v>573</v>
      </c>
      <c r="B238" s="30" t="s">
        <v>574</v>
      </c>
      <c r="C238" s="31" t="s">
        <v>53</v>
      </c>
      <c r="D238" s="43" t="s">
        <v>47</v>
      </c>
      <c r="E238" s="33">
        <v>30</v>
      </c>
      <c r="F238" s="33">
        <v>22.5</v>
      </c>
      <c r="G238" s="33">
        <v>22.5</v>
      </c>
      <c r="H238" s="33">
        <f t="shared" si="52"/>
        <v>100</v>
      </c>
      <c r="I238" s="33">
        <f t="shared" si="52"/>
        <v>75</v>
      </c>
      <c r="J238" s="41"/>
      <c r="K238" s="17" t="s">
        <v>234</v>
      </c>
      <c r="L238" s="35">
        <v>1</v>
      </c>
      <c r="M238" s="42">
        <v>100</v>
      </c>
      <c r="N238" s="37">
        <v>75</v>
      </c>
      <c r="O238" s="38"/>
      <c r="P238" s="38"/>
      <c r="Q238" s="39">
        <f t="shared" si="53"/>
        <v>100</v>
      </c>
      <c r="R238" s="39">
        <f t="shared" si="54"/>
        <v>75</v>
      </c>
    </row>
    <row r="239" spans="1:18" ht="36" customHeight="1" outlineLevel="2">
      <c r="A239" s="29" t="s">
        <v>575</v>
      </c>
      <c r="B239" s="30" t="s">
        <v>576</v>
      </c>
      <c r="C239" s="31" t="s">
        <v>46</v>
      </c>
      <c r="D239" s="32" t="s">
        <v>20</v>
      </c>
      <c r="E239" s="33">
        <v>2.3000000000000003</v>
      </c>
      <c r="F239" s="33">
        <v>2.5</v>
      </c>
      <c r="G239" s="33">
        <v>2.1</v>
      </c>
      <c r="H239" s="33">
        <f t="shared" si="52"/>
        <v>119.04761904761905</v>
      </c>
      <c r="I239" s="33">
        <f t="shared" si="52"/>
        <v>109.52380952380953</v>
      </c>
      <c r="J239" s="41" t="s">
        <v>577</v>
      </c>
      <c r="K239" s="17" t="s">
        <v>234</v>
      </c>
      <c r="L239" s="35">
        <v>-1</v>
      </c>
      <c r="M239" s="42">
        <v>100</v>
      </c>
      <c r="N239" s="37">
        <v>109.52380952380953</v>
      </c>
      <c r="O239" s="38"/>
      <c r="P239" s="38"/>
      <c r="Q239" s="39">
        <f t="shared" si="53"/>
        <v>119.04761904761905</v>
      </c>
      <c r="R239" s="39">
        <f t="shared" si="54"/>
        <v>109.52380952380953</v>
      </c>
    </row>
    <row r="240" spans="1:18" ht="13.2" outlineLevel="2">
      <c r="A240" s="29" t="s">
        <v>578</v>
      </c>
      <c r="B240" s="30" t="s">
        <v>579</v>
      </c>
      <c r="C240" s="31" t="s">
        <v>249</v>
      </c>
      <c r="D240" s="32" t="s">
        <v>20</v>
      </c>
      <c r="E240" s="58">
        <v>3396</v>
      </c>
      <c r="F240" s="58">
        <v>2278</v>
      </c>
      <c r="G240" s="58">
        <v>2285</v>
      </c>
      <c r="H240" s="33">
        <f t="shared" si="52"/>
        <v>99.693654266958418</v>
      </c>
      <c r="I240" s="33">
        <f t="shared" si="52"/>
        <v>148.62144420131293</v>
      </c>
      <c r="J240" s="41"/>
      <c r="K240" s="17" t="s">
        <v>234</v>
      </c>
      <c r="L240" s="35">
        <v>-1</v>
      </c>
      <c r="M240" s="42">
        <v>99.69</v>
      </c>
      <c r="N240" s="37">
        <v>148.62</v>
      </c>
      <c r="O240" s="38"/>
      <c r="P240" s="38"/>
      <c r="Q240" s="39">
        <f t="shared" si="53"/>
        <v>99.693654266958418</v>
      </c>
      <c r="R240" s="39">
        <f t="shared" si="54"/>
        <v>148.62144420131293</v>
      </c>
    </row>
    <row r="241" spans="1:18" ht="116.25" customHeight="1" outlineLevel="2">
      <c r="A241" s="29" t="s">
        <v>580</v>
      </c>
      <c r="B241" s="30" t="s">
        <v>581</v>
      </c>
      <c r="C241" s="31" t="s">
        <v>53</v>
      </c>
      <c r="D241" s="43" t="s">
        <v>47</v>
      </c>
      <c r="E241" s="33">
        <v>93</v>
      </c>
      <c r="F241" s="33">
        <v>93.5</v>
      </c>
      <c r="G241" s="33">
        <v>91</v>
      </c>
      <c r="H241" s="33">
        <f t="shared" si="52"/>
        <v>97.326203208556151</v>
      </c>
      <c r="I241" s="33">
        <f t="shared" si="52"/>
        <v>97.849462365591393</v>
      </c>
      <c r="J241" s="34" t="s">
        <v>582</v>
      </c>
      <c r="K241" s="17" t="s">
        <v>583</v>
      </c>
      <c r="L241" s="35">
        <v>1</v>
      </c>
      <c r="M241" s="36">
        <v>97.326203208556151</v>
      </c>
      <c r="N241" s="37">
        <v>97.849462365591393</v>
      </c>
      <c r="O241" s="38"/>
      <c r="P241" s="38"/>
      <c r="Q241" s="39">
        <f t="shared" si="53"/>
        <v>97.326203208556151</v>
      </c>
      <c r="R241" s="39">
        <f t="shared" si="54"/>
        <v>97.849462365591393</v>
      </c>
    </row>
    <row r="242" spans="1:18" ht="20.399999999999999" outlineLevel="2">
      <c r="A242" s="29" t="s">
        <v>584</v>
      </c>
      <c r="B242" s="30" t="s">
        <v>585</v>
      </c>
      <c r="C242" s="31" t="s">
        <v>53</v>
      </c>
      <c r="D242" s="43" t="s">
        <v>47</v>
      </c>
      <c r="E242" s="33">
        <v>89</v>
      </c>
      <c r="F242" s="33">
        <v>90</v>
      </c>
      <c r="G242" s="33">
        <v>90.2</v>
      </c>
      <c r="H242" s="33">
        <f t="shared" si="52"/>
        <v>100.22222222222223</v>
      </c>
      <c r="I242" s="33">
        <f t="shared" si="52"/>
        <v>101.34831460674158</v>
      </c>
      <c r="J242" s="41"/>
      <c r="K242" s="17" t="s">
        <v>586</v>
      </c>
      <c r="L242" s="35">
        <v>1</v>
      </c>
      <c r="M242" s="42">
        <v>100</v>
      </c>
      <c r="N242" s="37">
        <v>101.34831460674158</v>
      </c>
      <c r="O242" s="38"/>
      <c r="P242" s="38"/>
      <c r="Q242" s="39">
        <f t="shared" si="53"/>
        <v>100.22222222222223</v>
      </c>
      <c r="R242" s="39">
        <f t="shared" si="54"/>
        <v>101.34831460674158</v>
      </c>
    </row>
    <row r="243" spans="1:18" ht="20.399999999999999" outlineLevel="2">
      <c r="A243" s="29" t="s">
        <v>587</v>
      </c>
      <c r="B243" s="30" t="s">
        <v>588</v>
      </c>
      <c r="C243" s="31" t="s">
        <v>197</v>
      </c>
      <c r="D243" s="43" t="s">
        <v>47</v>
      </c>
      <c r="E243" s="58">
        <v>6789</v>
      </c>
      <c r="F243" s="58">
        <v>4850</v>
      </c>
      <c r="G243" s="58">
        <v>5074</v>
      </c>
      <c r="H243" s="33">
        <f t="shared" si="52"/>
        <v>104.61855670103093</v>
      </c>
      <c r="I243" s="33">
        <f t="shared" si="52"/>
        <v>74.738547650611281</v>
      </c>
      <c r="J243" s="41"/>
      <c r="K243" s="17" t="s">
        <v>234</v>
      </c>
      <c r="L243" s="35">
        <v>1</v>
      </c>
      <c r="M243" s="42">
        <v>100</v>
      </c>
      <c r="N243" s="37">
        <v>74.738547650611281</v>
      </c>
      <c r="O243" s="38"/>
      <c r="P243" s="38"/>
      <c r="Q243" s="39">
        <f t="shared" si="53"/>
        <v>104.61855670103093</v>
      </c>
      <c r="R243" s="39">
        <f t="shared" si="54"/>
        <v>74.738547650611281</v>
      </c>
    </row>
    <row r="244" spans="1:18" ht="18.75" customHeight="1" outlineLevel="2">
      <c r="A244" s="29" t="s">
        <v>589</v>
      </c>
      <c r="B244" s="30" t="s">
        <v>590</v>
      </c>
      <c r="C244" s="31" t="s">
        <v>53</v>
      </c>
      <c r="D244" s="32" t="s">
        <v>20</v>
      </c>
      <c r="E244" s="40">
        <v>11.89</v>
      </c>
      <c r="F244" s="40">
        <v>12.5</v>
      </c>
      <c r="G244" s="40">
        <v>13.030000000000001</v>
      </c>
      <c r="H244" s="33">
        <f t="shared" si="52"/>
        <v>95.93246354566385</v>
      </c>
      <c r="I244" s="33">
        <f t="shared" si="52"/>
        <v>91.250959324635446</v>
      </c>
      <c r="J244" s="41"/>
      <c r="K244" s="17" t="s">
        <v>234</v>
      </c>
      <c r="L244" s="35">
        <v>-1</v>
      </c>
      <c r="M244" s="42">
        <v>95.93246354566385</v>
      </c>
      <c r="N244" s="37">
        <v>91.250959324635446</v>
      </c>
      <c r="O244" s="38"/>
      <c r="P244" s="38"/>
      <c r="Q244" s="39">
        <f t="shared" si="53"/>
        <v>95.93246354566385</v>
      </c>
      <c r="R244" s="39">
        <f t="shared" si="54"/>
        <v>91.250959324635446</v>
      </c>
    </row>
    <row r="245" spans="1:18" s="54" customFormat="1" ht="17.25" customHeight="1" outlineLevel="1">
      <c r="A245" s="44" t="s">
        <v>591</v>
      </c>
      <c r="B245" s="45" t="s">
        <v>592</v>
      </c>
      <c r="C245" s="46"/>
      <c r="D245" s="47"/>
      <c r="E245" s="45"/>
      <c r="F245" s="45"/>
      <c r="G245" s="45"/>
      <c r="H245" s="48">
        <f>O245</f>
        <v>92.78013196691623</v>
      </c>
      <c r="I245" s="48">
        <f>P245</f>
        <v>108.84916767949831</v>
      </c>
      <c r="J245" s="49"/>
      <c r="K245" s="50"/>
      <c r="L245" s="51"/>
      <c r="M245" s="63"/>
      <c r="N245" s="63"/>
      <c r="O245" s="53">
        <f>AVERAGE(M246:M255)</f>
        <v>92.78013196691623</v>
      </c>
      <c r="P245" s="53">
        <f>AVERAGE(N246:N255)</f>
        <v>108.84916767949831</v>
      </c>
      <c r="Q245" s="39"/>
      <c r="R245" s="39"/>
    </row>
    <row r="246" spans="1:18" ht="40.799999999999997" outlineLevel="2">
      <c r="A246" s="29" t="s">
        <v>593</v>
      </c>
      <c r="B246" s="30" t="s">
        <v>594</v>
      </c>
      <c r="C246" s="31" t="s">
        <v>197</v>
      </c>
      <c r="D246" s="43" t="s">
        <v>47</v>
      </c>
      <c r="E246" s="58">
        <v>200</v>
      </c>
      <c r="F246" s="58">
        <v>230</v>
      </c>
      <c r="G246" s="58">
        <v>444</v>
      </c>
      <c r="H246" s="33">
        <f t="shared" ref="H246:I255" si="55">Q246</f>
        <v>193.04347826086956</v>
      </c>
      <c r="I246" s="33">
        <f t="shared" si="55"/>
        <v>222.00000000000003</v>
      </c>
      <c r="J246" s="41" t="s">
        <v>595</v>
      </c>
      <c r="K246" s="17" t="s">
        <v>234</v>
      </c>
      <c r="L246" s="35">
        <v>1</v>
      </c>
      <c r="M246" s="42">
        <v>100</v>
      </c>
      <c r="N246" s="37">
        <v>150</v>
      </c>
      <c r="O246" s="38"/>
      <c r="P246" s="38"/>
      <c r="Q246" s="39">
        <f t="shared" ref="Q246:Q255" si="56">(G246/F246)^L246*100</f>
        <v>193.04347826086956</v>
      </c>
      <c r="R246" s="39">
        <f>(G246/E246)^L246*100</f>
        <v>222.00000000000003</v>
      </c>
    </row>
    <row r="247" spans="1:18" ht="20.399999999999999" outlineLevel="2">
      <c r="A247" s="29" t="s">
        <v>596</v>
      </c>
      <c r="B247" s="30" t="s">
        <v>597</v>
      </c>
      <c r="C247" s="31" t="s">
        <v>197</v>
      </c>
      <c r="D247" s="55" t="s">
        <v>153</v>
      </c>
      <c r="E247" s="58">
        <v>5</v>
      </c>
      <c r="F247" s="58">
        <v>5</v>
      </c>
      <c r="G247" s="58">
        <v>5</v>
      </c>
      <c r="H247" s="33">
        <f t="shared" si="55"/>
        <v>100</v>
      </c>
      <c r="I247" s="33">
        <f t="shared" si="55"/>
        <v>100</v>
      </c>
      <c r="J247" s="41"/>
      <c r="K247" s="17" t="s">
        <v>234</v>
      </c>
      <c r="L247" s="35">
        <v>1</v>
      </c>
      <c r="M247" s="42">
        <v>100</v>
      </c>
      <c r="N247" s="37">
        <v>100</v>
      </c>
      <c r="O247" s="38"/>
      <c r="P247" s="38"/>
      <c r="Q247" s="39">
        <f t="shared" si="56"/>
        <v>100</v>
      </c>
      <c r="R247" s="39">
        <f>(G247/E247)^L247*100</f>
        <v>100</v>
      </c>
    </row>
    <row r="248" spans="1:18" ht="20.399999999999999" outlineLevel="2">
      <c r="A248" s="29" t="s">
        <v>598</v>
      </c>
      <c r="B248" s="30" t="s">
        <v>599</v>
      </c>
      <c r="C248" s="31" t="s">
        <v>197</v>
      </c>
      <c r="D248" s="55" t="s">
        <v>153</v>
      </c>
      <c r="E248" s="58">
        <v>4</v>
      </c>
      <c r="F248" s="58">
        <v>4</v>
      </c>
      <c r="G248" s="58">
        <v>4</v>
      </c>
      <c r="H248" s="33">
        <f t="shared" si="55"/>
        <v>100</v>
      </c>
      <c r="I248" s="33">
        <f t="shared" si="55"/>
        <v>100</v>
      </c>
      <c r="J248" s="41"/>
      <c r="K248" s="17" t="s">
        <v>234</v>
      </c>
      <c r="L248" s="35">
        <v>1</v>
      </c>
      <c r="M248" s="42">
        <v>100</v>
      </c>
      <c r="N248" s="37">
        <v>100</v>
      </c>
      <c r="O248" s="38"/>
      <c r="P248" s="38"/>
      <c r="Q248" s="39">
        <f t="shared" si="56"/>
        <v>100</v>
      </c>
      <c r="R248" s="39">
        <f>(G248/E248)^L248*100</f>
        <v>100</v>
      </c>
    </row>
    <row r="249" spans="1:18" ht="20.399999999999999" outlineLevel="2">
      <c r="A249" s="29" t="s">
        <v>600</v>
      </c>
      <c r="B249" s="30" t="s">
        <v>601</v>
      </c>
      <c r="C249" s="31" t="s">
        <v>602</v>
      </c>
      <c r="D249" s="43" t="s">
        <v>47</v>
      </c>
      <c r="E249" s="40">
        <v>0</v>
      </c>
      <c r="F249" s="40">
        <v>3.84</v>
      </c>
      <c r="G249" s="40">
        <v>86.4</v>
      </c>
      <c r="H249" s="33">
        <f t="shared" si="55"/>
        <v>2250.0000000000005</v>
      </c>
      <c r="I249" s="33" t="str">
        <f t="shared" si="55"/>
        <v>-</v>
      </c>
      <c r="J249" s="41" t="s">
        <v>603</v>
      </c>
      <c r="K249" s="17" t="s">
        <v>234</v>
      </c>
      <c r="L249" s="35">
        <v>1</v>
      </c>
      <c r="M249" s="42">
        <v>100</v>
      </c>
      <c r="N249" s="37">
        <v>100</v>
      </c>
      <c r="O249" s="38"/>
      <c r="P249" s="38"/>
      <c r="Q249" s="39">
        <f t="shared" si="56"/>
        <v>2250.0000000000005</v>
      </c>
      <c r="R249" s="39" t="s">
        <v>189</v>
      </c>
    </row>
    <row r="250" spans="1:18" ht="20.399999999999999" outlineLevel="2">
      <c r="A250" s="29" t="s">
        <v>604</v>
      </c>
      <c r="B250" s="30" t="s">
        <v>605</v>
      </c>
      <c r="C250" s="31" t="s">
        <v>249</v>
      </c>
      <c r="D250" s="43" t="s">
        <v>47</v>
      </c>
      <c r="E250" s="58">
        <v>1114</v>
      </c>
      <c r="F250" s="58">
        <v>763</v>
      </c>
      <c r="G250" s="58">
        <v>873</v>
      </c>
      <c r="H250" s="33">
        <f t="shared" si="55"/>
        <v>114.41677588466578</v>
      </c>
      <c r="I250" s="33">
        <f t="shared" si="55"/>
        <v>78.366247755834834</v>
      </c>
      <c r="J250" s="41" t="s">
        <v>606</v>
      </c>
      <c r="K250" s="17" t="s">
        <v>234</v>
      </c>
      <c r="L250" s="35">
        <v>1</v>
      </c>
      <c r="M250" s="42">
        <v>100</v>
      </c>
      <c r="N250" s="37">
        <v>78.366247755834834</v>
      </c>
      <c r="O250" s="38"/>
      <c r="P250" s="38"/>
      <c r="Q250" s="39">
        <f t="shared" si="56"/>
        <v>114.41677588466578</v>
      </c>
      <c r="R250" s="39">
        <f t="shared" ref="R250:R255" si="57">(G250/E250)^L250*100</f>
        <v>78.366247755834834</v>
      </c>
    </row>
    <row r="251" spans="1:18" ht="13.2" outlineLevel="2">
      <c r="A251" s="29" t="s">
        <v>607</v>
      </c>
      <c r="B251" s="30" t="s">
        <v>608</v>
      </c>
      <c r="C251" s="31" t="s">
        <v>572</v>
      </c>
      <c r="D251" s="55" t="s">
        <v>153</v>
      </c>
      <c r="E251" s="33">
        <v>22153</v>
      </c>
      <c r="F251" s="40">
        <v>15249.24</v>
      </c>
      <c r="G251" s="40">
        <v>14965.74</v>
      </c>
      <c r="H251" s="33">
        <f t="shared" si="55"/>
        <v>98.140890955877154</v>
      </c>
      <c r="I251" s="33">
        <f t="shared" si="55"/>
        <v>67.556267774116378</v>
      </c>
      <c r="J251" s="41"/>
      <c r="K251" s="17" t="s">
        <v>234</v>
      </c>
      <c r="L251" s="35">
        <v>1</v>
      </c>
      <c r="M251" s="42">
        <v>98.14</v>
      </c>
      <c r="N251" s="37">
        <v>100</v>
      </c>
      <c r="O251" s="64"/>
      <c r="P251" s="64"/>
      <c r="Q251" s="39">
        <f t="shared" si="56"/>
        <v>98.140890955877154</v>
      </c>
      <c r="R251" s="39">
        <f t="shared" si="57"/>
        <v>67.556267774116378</v>
      </c>
    </row>
    <row r="252" spans="1:18" ht="30.6" outlineLevel="2">
      <c r="A252" s="29" t="s">
        <v>609</v>
      </c>
      <c r="B252" s="30" t="s">
        <v>610</v>
      </c>
      <c r="C252" s="31" t="s">
        <v>197</v>
      </c>
      <c r="D252" s="43" t="s">
        <v>47</v>
      </c>
      <c r="E252" s="58">
        <v>15</v>
      </c>
      <c r="F252" s="58">
        <v>14</v>
      </c>
      <c r="G252" s="58">
        <v>13</v>
      </c>
      <c r="H252" s="33">
        <f t="shared" si="55"/>
        <v>92.857142857142861</v>
      </c>
      <c r="I252" s="33">
        <f t="shared" si="55"/>
        <v>86.666666666666671</v>
      </c>
      <c r="J252" s="41" t="s">
        <v>611</v>
      </c>
      <c r="K252" s="17" t="s">
        <v>234</v>
      </c>
      <c r="L252" s="35">
        <v>1</v>
      </c>
      <c r="M252" s="42">
        <v>92.857142857142861</v>
      </c>
      <c r="N252" s="37">
        <v>86.666666666666671</v>
      </c>
      <c r="O252" s="38"/>
      <c r="P252" s="38"/>
      <c r="Q252" s="39">
        <f t="shared" si="56"/>
        <v>92.857142857142861</v>
      </c>
      <c r="R252" s="39">
        <f t="shared" si="57"/>
        <v>86.666666666666671</v>
      </c>
    </row>
    <row r="253" spans="1:18" ht="71.25" customHeight="1" outlineLevel="2">
      <c r="A253" s="29" t="s">
        <v>612</v>
      </c>
      <c r="B253" s="30" t="s">
        <v>613</v>
      </c>
      <c r="C253" s="31" t="s">
        <v>197</v>
      </c>
      <c r="D253" s="43" t="s">
        <v>47</v>
      </c>
      <c r="E253" s="58">
        <v>103</v>
      </c>
      <c r="F253" s="58">
        <v>123</v>
      </c>
      <c r="G253" s="58">
        <v>106</v>
      </c>
      <c r="H253" s="33">
        <f t="shared" si="55"/>
        <v>86.178861788617894</v>
      </c>
      <c r="I253" s="33">
        <f t="shared" si="55"/>
        <v>102.91262135922329</v>
      </c>
      <c r="J253" s="41" t="s">
        <v>614</v>
      </c>
      <c r="K253" s="17" t="s">
        <v>234</v>
      </c>
      <c r="L253" s="35">
        <v>1</v>
      </c>
      <c r="M253" s="42">
        <v>86.178861788617894</v>
      </c>
      <c r="N253" s="37">
        <v>102.91262135922329</v>
      </c>
      <c r="O253" s="38"/>
      <c r="P253" s="38"/>
      <c r="Q253" s="39">
        <f t="shared" si="56"/>
        <v>86.178861788617894</v>
      </c>
      <c r="R253" s="39">
        <f t="shared" si="57"/>
        <v>102.91262135922329</v>
      </c>
    </row>
    <row r="254" spans="1:18" ht="71.25" customHeight="1" outlineLevel="2">
      <c r="A254" s="29" t="s">
        <v>615</v>
      </c>
      <c r="B254" s="30" t="s">
        <v>616</v>
      </c>
      <c r="C254" s="31" t="s">
        <v>249</v>
      </c>
      <c r="D254" s="43" t="s">
        <v>47</v>
      </c>
      <c r="E254" s="58">
        <v>11389</v>
      </c>
      <c r="F254" s="58">
        <v>25924</v>
      </c>
      <c r="G254" s="58">
        <v>13729</v>
      </c>
      <c r="H254" s="33">
        <f t="shared" si="55"/>
        <v>52.958648356735068</v>
      </c>
      <c r="I254" s="33">
        <f t="shared" si="55"/>
        <v>120.54614101325841</v>
      </c>
      <c r="J254" s="41" t="s">
        <v>617</v>
      </c>
      <c r="K254" s="17" t="s">
        <v>583</v>
      </c>
      <c r="L254" s="35">
        <v>1</v>
      </c>
      <c r="M254" s="42">
        <v>52.958648356735068</v>
      </c>
      <c r="N254" s="37">
        <v>120.54614101325841</v>
      </c>
      <c r="O254" s="38"/>
      <c r="P254" s="38"/>
      <c r="Q254" s="39">
        <f t="shared" si="56"/>
        <v>52.958648356735068</v>
      </c>
      <c r="R254" s="39">
        <f t="shared" si="57"/>
        <v>120.54614101325841</v>
      </c>
    </row>
    <row r="255" spans="1:18" ht="16.5" customHeight="1" outlineLevel="2">
      <c r="A255" s="29" t="s">
        <v>618</v>
      </c>
      <c r="B255" s="30" t="s">
        <v>619</v>
      </c>
      <c r="C255" s="31" t="s">
        <v>568</v>
      </c>
      <c r="D255" s="43" t="s">
        <v>47</v>
      </c>
      <c r="E255" s="33">
        <v>17.600000000000001</v>
      </c>
      <c r="F255" s="33">
        <v>30</v>
      </c>
      <c r="G255" s="33">
        <v>29.3</v>
      </c>
      <c r="H255" s="33">
        <f t="shared" si="55"/>
        <v>97.666666666666671</v>
      </c>
      <c r="I255" s="33">
        <f t="shared" si="55"/>
        <v>166.47727272727272</v>
      </c>
      <c r="J255" s="41"/>
      <c r="K255" s="17" t="s">
        <v>234</v>
      </c>
      <c r="L255" s="35">
        <v>1</v>
      </c>
      <c r="M255" s="42">
        <v>97.666666666666671</v>
      </c>
      <c r="N255" s="37">
        <v>150</v>
      </c>
      <c r="O255" s="38"/>
      <c r="P255" s="38"/>
      <c r="Q255" s="39">
        <f t="shared" si="56"/>
        <v>97.666666666666671</v>
      </c>
      <c r="R255" s="39">
        <f t="shared" si="57"/>
        <v>166.47727272727272</v>
      </c>
    </row>
    <row r="256" spans="1:18" s="54" customFormat="1" ht="17.25" customHeight="1" outlineLevel="1">
      <c r="A256" s="44" t="s">
        <v>620</v>
      </c>
      <c r="B256" s="45" t="s">
        <v>621</v>
      </c>
      <c r="C256" s="46"/>
      <c r="D256" s="47"/>
      <c r="E256" s="45"/>
      <c r="F256" s="45"/>
      <c r="G256" s="45"/>
      <c r="H256" s="48">
        <f>O256</f>
        <v>100</v>
      </c>
      <c r="I256" s="48">
        <f>P256</f>
        <v>114.86111111111111</v>
      </c>
      <c r="J256" s="49"/>
      <c r="K256" s="50"/>
      <c r="L256" s="51"/>
      <c r="M256" s="63"/>
      <c r="N256" s="63"/>
      <c r="O256" s="53">
        <f>AVERAGE(M257:M258)</f>
        <v>100</v>
      </c>
      <c r="P256" s="53">
        <f>AVERAGE(N257:N258)</f>
        <v>114.86111111111111</v>
      </c>
      <c r="Q256" s="39"/>
      <c r="R256" s="39"/>
    </row>
    <row r="257" spans="1:18" ht="36" customHeight="1" outlineLevel="2">
      <c r="A257" s="29" t="s">
        <v>622</v>
      </c>
      <c r="B257" s="30" t="s">
        <v>623</v>
      </c>
      <c r="C257" s="31" t="s">
        <v>53</v>
      </c>
      <c r="D257" s="43" t="s">
        <v>47</v>
      </c>
      <c r="E257" s="33">
        <v>48</v>
      </c>
      <c r="F257" s="33">
        <v>58</v>
      </c>
      <c r="G257" s="33">
        <v>58</v>
      </c>
      <c r="H257" s="33">
        <f t="shared" ref="H257:I258" si="58">Q257</f>
        <v>100</v>
      </c>
      <c r="I257" s="33">
        <f t="shared" si="58"/>
        <v>120.83333333333333</v>
      </c>
      <c r="J257" s="41"/>
      <c r="K257" s="17" t="s">
        <v>234</v>
      </c>
      <c r="L257" s="35">
        <v>1</v>
      </c>
      <c r="M257" s="42">
        <v>100</v>
      </c>
      <c r="N257" s="37">
        <v>120.83333333333333</v>
      </c>
      <c r="O257" s="38"/>
      <c r="P257" s="38"/>
      <c r="Q257" s="39">
        <f>(G257/F257)^L257*100</f>
        <v>100</v>
      </c>
      <c r="R257" s="39">
        <f>(G257/E257)^L257*100</f>
        <v>120.83333333333333</v>
      </c>
    </row>
    <row r="258" spans="1:18" ht="36.75" customHeight="1" outlineLevel="2">
      <c r="A258" s="29" t="s">
        <v>624</v>
      </c>
      <c r="B258" s="30" t="s">
        <v>625</v>
      </c>
      <c r="C258" s="31" t="s">
        <v>53</v>
      </c>
      <c r="D258" s="43" t="s">
        <v>47</v>
      </c>
      <c r="E258" s="33">
        <v>90</v>
      </c>
      <c r="F258" s="33">
        <v>90</v>
      </c>
      <c r="G258" s="33">
        <v>98</v>
      </c>
      <c r="H258" s="33">
        <f t="shared" si="58"/>
        <v>108.88888888888889</v>
      </c>
      <c r="I258" s="33">
        <f t="shared" si="58"/>
        <v>108.88888888888889</v>
      </c>
      <c r="J258" s="41"/>
      <c r="K258" s="17" t="s">
        <v>626</v>
      </c>
      <c r="L258" s="35">
        <v>1</v>
      </c>
      <c r="M258" s="42">
        <v>100</v>
      </c>
      <c r="N258" s="37">
        <v>108.88888888888889</v>
      </c>
      <c r="O258" s="38"/>
      <c r="P258" s="38"/>
      <c r="Q258" s="39">
        <f>(G258/F258)^L258*100</f>
        <v>108.88888888888889</v>
      </c>
      <c r="R258" s="39">
        <f>(G258/E258)^L258*100</f>
        <v>108.88888888888889</v>
      </c>
    </row>
    <row r="259" spans="1:18" s="54" customFormat="1" ht="17.25" customHeight="1" outlineLevel="1">
      <c r="A259" s="44" t="s">
        <v>627</v>
      </c>
      <c r="B259" s="45" t="s">
        <v>628</v>
      </c>
      <c r="C259" s="46"/>
      <c r="D259" s="47"/>
      <c r="E259" s="45"/>
      <c r="F259" s="45"/>
      <c r="G259" s="45"/>
      <c r="H259" s="48">
        <f>O259</f>
        <v>95</v>
      </c>
      <c r="I259" s="48">
        <f>P259</f>
        <v>101.01671795380847</v>
      </c>
      <c r="J259" s="49"/>
      <c r="K259" s="50"/>
      <c r="L259" s="51"/>
      <c r="M259" s="63"/>
      <c r="N259" s="63"/>
      <c r="O259" s="53">
        <f>AVERAGE(M260:M266)</f>
        <v>95</v>
      </c>
      <c r="P259" s="53">
        <f>AVERAGE(N260:N266)</f>
        <v>101.01671795380847</v>
      </c>
      <c r="Q259" s="39"/>
      <c r="R259" s="39"/>
    </row>
    <row r="260" spans="1:18" ht="20.399999999999999" outlineLevel="2">
      <c r="A260" s="29" t="s">
        <v>629</v>
      </c>
      <c r="B260" s="30" t="s">
        <v>630</v>
      </c>
      <c r="C260" s="31" t="s">
        <v>53</v>
      </c>
      <c r="D260" s="55" t="s">
        <v>153</v>
      </c>
      <c r="E260" s="33">
        <v>146</v>
      </c>
      <c r="F260" s="33">
        <v>146</v>
      </c>
      <c r="G260" s="33">
        <v>147.6</v>
      </c>
      <c r="H260" s="33">
        <f t="shared" ref="H260:I266" si="59">Q260</f>
        <v>101.0958904109589</v>
      </c>
      <c r="I260" s="33">
        <f t="shared" si="59"/>
        <v>101.0958904109589</v>
      </c>
      <c r="J260" s="41"/>
      <c r="K260" s="17" t="s">
        <v>586</v>
      </c>
      <c r="L260" s="35">
        <v>1</v>
      </c>
      <c r="M260" s="42">
        <v>100</v>
      </c>
      <c r="N260" s="37">
        <v>101.0958904109589</v>
      </c>
      <c r="O260" s="38"/>
      <c r="P260" s="38"/>
      <c r="Q260" s="39">
        <f t="shared" ref="Q260:Q266" si="60">(G260/F260)^L260*100</f>
        <v>101.0958904109589</v>
      </c>
      <c r="R260" s="39">
        <f t="shared" ref="R260:R265" si="61">(G260/E260)^L260*100</f>
        <v>101.0958904109589</v>
      </c>
    </row>
    <row r="261" spans="1:18" ht="45" customHeight="1" outlineLevel="2">
      <c r="A261" s="29" t="s">
        <v>631</v>
      </c>
      <c r="B261" s="30" t="s">
        <v>632</v>
      </c>
      <c r="C261" s="31" t="s">
        <v>53</v>
      </c>
      <c r="D261" s="55" t="s">
        <v>153</v>
      </c>
      <c r="E261" s="33">
        <v>80</v>
      </c>
      <c r="F261" s="33">
        <v>80</v>
      </c>
      <c r="G261" s="33">
        <v>81.3</v>
      </c>
      <c r="H261" s="33">
        <f t="shared" si="59"/>
        <v>101.62499999999999</v>
      </c>
      <c r="I261" s="33">
        <f t="shared" si="59"/>
        <v>101.62499999999999</v>
      </c>
      <c r="J261" s="41"/>
      <c r="K261" s="17" t="s">
        <v>586</v>
      </c>
      <c r="L261" s="35">
        <v>1</v>
      </c>
      <c r="M261" s="42">
        <v>100</v>
      </c>
      <c r="N261" s="37">
        <v>101.62499999999999</v>
      </c>
      <c r="O261" s="38"/>
      <c r="P261" s="38"/>
      <c r="Q261" s="39">
        <f t="shared" si="60"/>
        <v>101.62499999999999</v>
      </c>
      <c r="R261" s="39">
        <f t="shared" si="61"/>
        <v>101.62499999999999</v>
      </c>
    </row>
    <row r="262" spans="1:18" ht="72.75" customHeight="1" outlineLevel="2">
      <c r="A262" s="29" t="s">
        <v>633</v>
      </c>
      <c r="B262" s="30" t="s">
        <v>634</v>
      </c>
      <c r="C262" s="31" t="s">
        <v>53</v>
      </c>
      <c r="D262" s="55" t="s">
        <v>153</v>
      </c>
      <c r="E262" s="33">
        <v>83</v>
      </c>
      <c r="F262" s="33">
        <v>90</v>
      </c>
      <c r="G262" s="33">
        <v>67</v>
      </c>
      <c r="H262" s="33">
        <f t="shared" si="59"/>
        <v>74.444444444444443</v>
      </c>
      <c r="I262" s="33">
        <f t="shared" si="59"/>
        <v>80.722891566265062</v>
      </c>
      <c r="J262" s="41" t="s">
        <v>635</v>
      </c>
      <c r="K262" s="17" t="s">
        <v>586</v>
      </c>
      <c r="L262" s="35">
        <v>1</v>
      </c>
      <c r="M262" s="42">
        <v>74.444444444444443</v>
      </c>
      <c r="N262" s="37">
        <v>100</v>
      </c>
      <c r="O262" s="56"/>
      <c r="P262" s="56"/>
      <c r="Q262" s="39">
        <f t="shared" si="60"/>
        <v>74.444444444444443</v>
      </c>
      <c r="R262" s="39">
        <f t="shared" si="61"/>
        <v>80.722891566265062</v>
      </c>
    </row>
    <row r="263" spans="1:18" ht="30.6" outlineLevel="2">
      <c r="A263" s="29" t="s">
        <v>636</v>
      </c>
      <c r="B263" s="30" t="s">
        <v>637</v>
      </c>
      <c r="C263" s="31" t="s">
        <v>53</v>
      </c>
      <c r="D263" s="55" t="s">
        <v>153</v>
      </c>
      <c r="E263" s="33">
        <v>90</v>
      </c>
      <c r="F263" s="33">
        <v>90</v>
      </c>
      <c r="G263" s="33">
        <v>92</v>
      </c>
      <c r="H263" s="33">
        <f t="shared" si="59"/>
        <v>102.22222222222221</v>
      </c>
      <c r="I263" s="33">
        <f t="shared" si="59"/>
        <v>102.22222222222221</v>
      </c>
      <c r="J263" s="41"/>
      <c r="K263" s="17" t="s">
        <v>586</v>
      </c>
      <c r="L263" s="35">
        <v>1</v>
      </c>
      <c r="M263" s="42">
        <v>100</v>
      </c>
      <c r="N263" s="37">
        <v>102.22222222222221</v>
      </c>
      <c r="O263" s="38"/>
      <c r="P263" s="38"/>
      <c r="Q263" s="39">
        <f t="shared" si="60"/>
        <v>102.22222222222221</v>
      </c>
      <c r="R263" s="39">
        <f t="shared" si="61"/>
        <v>102.22222222222221</v>
      </c>
    </row>
    <row r="264" spans="1:18" ht="36" customHeight="1" outlineLevel="2">
      <c r="A264" s="29" t="s">
        <v>638</v>
      </c>
      <c r="B264" s="30" t="s">
        <v>639</v>
      </c>
      <c r="C264" s="31" t="s">
        <v>53</v>
      </c>
      <c r="D264" s="55" t="s">
        <v>153</v>
      </c>
      <c r="E264" s="33">
        <v>92</v>
      </c>
      <c r="F264" s="33">
        <v>91</v>
      </c>
      <c r="G264" s="33">
        <v>94</v>
      </c>
      <c r="H264" s="33">
        <f t="shared" si="59"/>
        <v>103.29670329670331</v>
      </c>
      <c r="I264" s="33">
        <f t="shared" si="59"/>
        <v>102.17391304347827</v>
      </c>
      <c r="J264" s="41"/>
      <c r="K264" s="17" t="s">
        <v>586</v>
      </c>
      <c r="L264" s="35">
        <v>1</v>
      </c>
      <c r="M264" s="42">
        <v>100</v>
      </c>
      <c r="N264" s="37">
        <v>102.17391304347827</v>
      </c>
      <c r="O264" s="38"/>
      <c r="P264" s="38"/>
      <c r="Q264" s="39">
        <f t="shared" si="60"/>
        <v>103.29670329670331</v>
      </c>
      <c r="R264" s="39">
        <f t="shared" si="61"/>
        <v>102.17391304347827</v>
      </c>
    </row>
    <row r="265" spans="1:18" ht="51" outlineLevel="2">
      <c r="A265" s="29" t="s">
        <v>640</v>
      </c>
      <c r="B265" s="30" t="s">
        <v>641</v>
      </c>
      <c r="C265" s="31" t="s">
        <v>53</v>
      </c>
      <c r="D265" s="55" t="s">
        <v>153</v>
      </c>
      <c r="E265" s="33">
        <v>87</v>
      </c>
      <c r="F265" s="33">
        <v>90</v>
      </c>
      <c r="G265" s="33">
        <v>81.5</v>
      </c>
      <c r="H265" s="33">
        <f t="shared" si="59"/>
        <v>90.555555555555557</v>
      </c>
      <c r="I265" s="33">
        <f t="shared" si="59"/>
        <v>93.678160919540232</v>
      </c>
      <c r="J265" s="41" t="s">
        <v>642</v>
      </c>
      <c r="K265" s="17" t="s">
        <v>586</v>
      </c>
      <c r="L265" s="35">
        <v>1</v>
      </c>
      <c r="M265" s="42">
        <v>90.555555555555557</v>
      </c>
      <c r="N265" s="37">
        <v>100</v>
      </c>
      <c r="O265" s="56"/>
      <c r="P265" s="56"/>
      <c r="Q265" s="39">
        <f t="shared" si="60"/>
        <v>90.555555555555557</v>
      </c>
      <c r="R265" s="39">
        <f t="shared" si="61"/>
        <v>93.678160919540232</v>
      </c>
    </row>
    <row r="266" spans="1:18" ht="40.799999999999997" outlineLevel="2">
      <c r="A266" s="29" t="s">
        <v>643</v>
      </c>
      <c r="B266" s="30" t="s">
        <v>644</v>
      </c>
      <c r="C266" s="31" t="s">
        <v>53</v>
      </c>
      <c r="D266" s="55" t="s">
        <v>153</v>
      </c>
      <c r="E266" s="33" t="s">
        <v>189</v>
      </c>
      <c r="F266" s="33">
        <v>89</v>
      </c>
      <c r="G266" s="33">
        <v>90.9</v>
      </c>
      <c r="H266" s="33">
        <f t="shared" si="59"/>
        <v>102.13483146067416</v>
      </c>
      <c r="I266" s="33" t="str">
        <f t="shared" si="59"/>
        <v>-</v>
      </c>
      <c r="J266" s="41"/>
      <c r="K266" s="17" t="s">
        <v>586</v>
      </c>
      <c r="L266" s="35">
        <v>1</v>
      </c>
      <c r="M266" s="42">
        <v>100</v>
      </c>
      <c r="N266" s="37">
        <v>100</v>
      </c>
      <c r="O266" s="38"/>
      <c r="P266" s="38"/>
      <c r="Q266" s="39">
        <f t="shared" si="60"/>
        <v>102.13483146067416</v>
      </c>
      <c r="R266" s="39" t="s">
        <v>189</v>
      </c>
    </row>
    <row r="267" spans="1:18" s="16" customFormat="1" ht="19.5" customHeight="1">
      <c r="A267" s="19">
        <v>8</v>
      </c>
      <c r="B267" s="20" t="s">
        <v>645</v>
      </c>
      <c r="C267" s="21"/>
      <c r="D267" s="60"/>
      <c r="E267" s="23"/>
      <c r="F267" s="23"/>
      <c r="G267" s="23"/>
      <c r="H267" s="24">
        <f>O267</f>
        <v>90.318181818181813</v>
      </c>
      <c r="I267" s="24">
        <f>P267</f>
        <v>98.143000000000001</v>
      </c>
      <c r="J267" s="25"/>
      <c r="K267" s="22"/>
      <c r="L267" s="26"/>
      <c r="M267" s="62"/>
      <c r="N267" s="62"/>
      <c r="O267" s="27">
        <f>AVERAGE(M268:M280)</f>
        <v>90.318181818181813</v>
      </c>
      <c r="P267" s="27">
        <f>AVERAGE(N268:N280)</f>
        <v>98.143000000000001</v>
      </c>
      <c r="Q267" s="39"/>
      <c r="R267" s="39"/>
    </row>
    <row r="268" spans="1:18" ht="23.25" customHeight="1" outlineLevel="2">
      <c r="A268" s="29" t="s">
        <v>646</v>
      </c>
      <c r="B268" s="30" t="s">
        <v>647</v>
      </c>
      <c r="C268" s="31" t="s">
        <v>648</v>
      </c>
      <c r="D268" s="32" t="s">
        <v>20</v>
      </c>
      <c r="E268" s="40">
        <v>29.2</v>
      </c>
      <c r="F268" s="40">
        <v>28.05</v>
      </c>
      <c r="G268" s="40">
        <v>28.05</v>
      </c>
      <c r="H268" s="33">
        <f>Q268</f>
        <v>100</v>
      </c>
      <c r="I268" s="33">
        <f>R268</f>
        <v>104.09982174688056</v>
      </c>
      <c r="J268" s="34" t="s">
        <v>649</v>
      </c>
      <c r="K268" s="17" t="s">
        <v>583</v>
      </c>
      <c r="L268" s="35">
        <v>-1</v>
      </c>
      <c r="M268" s="36">
        <v>100</v>
      </c>
      <c r="N268" s="37">
        <v>104.1</v>
      </c>
      <c r="O268" s="38"/>
      <c r="P268" s="38"/>
      <c r="Q268" s="39">
        <f>(G268/F268)^L268*100</f>
        <v>100</v>
      </c>
      <c r="R268" s="39">
        <f>(G268/E268)^L268*100</f>
        <v>104.09982174688056</v>
      </c>
    </row>
    <row r="269" spans="1:18" s="54" customFormat="1" ht="17.25" customHeight="1" outlineLevel="1">
      <c r="A269" s="44" t="s">
        <v>650</v>
      </c>
      <c r="B269" s="45" t="s">
        <v>651</v>
      </c>
      <c r="C269" s="46"/>
      <c r="D269" s="47"/>
      <c r="E269" s="45"/>
      <c r="F269" s="45"/>
      <c r="G269" s="45"/>
      <c r="H269" s="48">
        <f>O269</f>
        <v>98.916666666666671</v>
      </c>
      <c r="I269" s="48">
        <f>P269</f>
        <v>85.465999999999994</v>
      </c>
      <c r="J269" s="49"/>
      <c r="K269" s="50"/>
      <c r="L269" s="51"/>
      <c r="M269" s="63"/>
      <c r="N269" s="63"/>
      <c r="O269" s="53">
        <f>AVERAGE(M270:M275)</f>
        <v>98.916666666666671</v>
      </c>
      <c r="P269" s="53">
        <f>AVERAGE(N270:N275)</f>
        <v>85.465999999999994</v>
      </c>
      <c r="Q269" s="39"/>
      <c r="R269" s="39"/>
    </row>
    <row r="270" spans="1:18" ht="48.75" customHeight="1" outlineLevel="2">
      <c r="A270" s="29" t="s">
        <v>652</v>
      </c>
      <c r="B270" s="30" t="s">
        <v>653</v>
      </c>
      <c r="C270" s="31" t="s">
        <v>654</v>
      </c>
      <c r="D270" s="43" t="s">
        <v>47</v>
      </c>
      <c r="E270" s="33">
        <v>174.3</v>
      </c>
      <c r="F270" s="33">
        <v>35</v>
      </c>
      <c r="G270" s="33">
        <v>80.2</v>
      </c>
      <c r="H270" s="33">
        <f t="shared" ref="H270:I275" si="62">Q270</f>
        <v>229.14285714285714</v>
      </c>
      <c r="I270" s="33">
        <f t="shared" si="62"/>
        <v>46.012621916236377</v>
      </c>
      <c r="J270" s="41" t="s">
        <v>655</v>
      </c>
      <c r="K270" s="17" t="s">
        <v>583</v>
      </c>
      <c r="L270" s="35">
        <v>1</v>
      </c>
      <c r="M270" s="42">
        <v>100</v>
      </c>
      <c r="N270" s="37">
        <v>46.01</v>
      </c>
      <c r="O270" s="38"/>
      <c r="P270" s="38"/>
      <c r="Q270" s="39">
        <f t="shared" ref="Q270:Q275" si="63">(G270/F270)^L270*100</f>
        <v>229.14285714285714</v>
      </c>
      <c r="R270" s="39">
        <f>(G270/E270)^L270*100</f>
        <v>46.012621916236377</v>
      </c>
    </row>
    <row r="271" spans="1:18" ht="48.75" customHeight="1" outlineLevel="2">
      <c r="A271" s="29" t="s">
        <v>656</v>
      </c>
      <c r="B271" s="30" t="s">
        <v>657</v>
      </c>
      <c r="C271" s="31" t="s">
        <v>658</v>
      </c>
      <c r="D271" s="43" t="s">
        <v>47</v>
      </c>
      <c r="E271" s="33">
        <v>89.4</v>
      </c>
      <c r="F271" s="33">
        <v>19</v>
      </c>
      <c r="G271" s="33">
        <v>28</v>
      </c>
      <c r="H271" s="33">
        <f t="shared" si="62"/>
        <v>147.36842105263156</v>
      </c>
      <c r="I271" s="33">
        <f t="shared" si="62"/>
        <v>31.319910514541384</v>
      </c>
      <c r="J271" s="41" t="s">
        <v>655</v>
      </c>
      <c r="K271" s="17" t="s">
        <v>583</v>
      </c>
      <c r="L271" s="35">
        <v>1</v>
      </c>
      <c r="M271" s="42">
        <v>100</v>
      </c>
      <c r="N271" s="37">
        <v>31.32</v>
      </c>
      <c r="O271" s="38"/>
      <c r="P271" s="38"/>
      <c r="Q271" s="39">
        <f t="shared" si="63"/>
        <v>147.36842105263156</v>
      </c>
      <c r="R271" s="39">
        <f>(G271/E271)^L271*100</f>
        <v>31.319910514541384</v>
      </c>
    </row>
    <row r="272" spans="1:18" ht="48.75" customHeight="1" outlineLevel="2">
      <c r="A272" s="29" t="s">
        <v>659</v>
      </c>
      <c r="B272" s="30" t="s">
        <v>660</v>
      </c>
      <c r="C272" s="31" t="s">
        <v>661</v>
      </c>
      <c r="D272" s="43" t="s">
        <v>47</v>
      </c>
      <c r="E272" s="33">
        <v>4576</v>
      </c>
      <c r="F272" s="33">
        <v>910</v>
      </c>
      <c r="G272" s="33">
        <v>9315.9</v>
      </c>
      <c r="H272" s="33">
        <f t="shared" si="62"/>
        <v>1023.7252747252746</v>
      </c>
      <c r="I272" s="33">
        <f t="shared" si="62"/>
        <v>203.58173076923075</v>
      </c>
      <c r="J272" s="41" t="s">
        <v>655</v>
      </c>
      <c r="K272" s="17" t="s">
        <v>583</v>
      </c>
      <c r="L272" s="35">
        <v>1</v>
      </c>
      <c r="M272" s="42">
        <v>100</v>
      </c>
      <c r="N272" s="37">
        <v>150</v>
      </c>
      <c r="O272" s="38"/>
      <c r="P272" s="38"/>
      <c r="Q272" s="39">
        <f t="shared" si="63"/>
        <v>1023.7252747252746</v>
      </c>
      <c r="R272" s="39">
        <f>(G272/E272)^L272*100</f>
        <v>203.58173076923075</v>
      </c>
    </row>
    <row r="273" spans="1:18" ht="56.25" customHeight="1" outlineLevel="2">
      <c r="A273" s="29" t="s">
        <v>662</v>
      </c>
      <c r="B273" s="30" t="s">
        <v>663</v>
      </c>
      <c r="C273" s="31" t="s">
        <v>53</v>
      </c>
      <c r="D273" s="43" t="s">
        <v>47</v>
      </c>
      <c r="E273" s="33">
        <v>16.8</v>
      </c>
      <c r="F273" s="33">
        <v>20</v>
      </c>
      <c r="G273" s="33">
        <v>18.7</v>
      </c>
      <c r="H273" s="33">
        <f t="shared" si="62"/>
        <v>93.5</v>
      </c>
      <c r="I273" s="33">
        <f t="shared" si="62"/>
        <v>111.3095238095238</v>
      </c>
      <c r="J273" s="41" t="s">
        <v>664</v>
      </c>
      <c r="K273" s="17" t="s">
        <v>583</v>
      </c>
      <c r="L273" s="35">
        <v>1</v>
      </c>
      <c r="M273" s="42">
        <v>93.5</v>
      </c>
      <c r="N273" s="37" t="s">
        <v>189</v>
      </c>
      <c r="O273" s="38"/>
      <c r="P273" s="38"/>
      <c r="Q273" s="39">
        <f t="shared" si="63"/>
        <v>93.5</v>
      </c>
      <c r="R273" s="39">
        <f>(G273/E273)^L273*100</f>
        <v>111.3095238095238</v>
      </c>
    </row>
    <row r="274" spans="1:18" ht="24.75" customHeight="1" outlineLevel="2">
      <c r="A274" s="29" t="s">
        <v>665</v>
      </c>
      <c r="B274" s="30" t="s">
        <v>666</v>
      </c>
      <c r="C274" s="31" t="s">
        <v>197</v>
      </c>
      <c r="D274" s="55" t="s">
        <v>153</v>
      </c>
      <c r="E274" s="58">
        <v>4</v>
      </c>
      <c r="F274" s="58">
        <v>1</v>
      </c>
      <c r="G274" s="58">
        <v>1</v>
      </c>
      <c r="H274" s="33">
        <f t="shared" si="62"/>
        <v>100</v>
      </c>
      <c r="I274" s="33">
        <f t="shared" si="62"/>
        <v>25</v>
      </c>
      <c r="J274" s="41"/>
      <c r="K274" s="17" t="s">
        <v>583</v>
      </c>
      <c r="L274" s="35">
        <v>1</v>
      </c>
      <c r="M274" s="42">
        <v>100</v>
      </c>
      <c r="N274" s="37">
        <v>100</v>
      </c>
      <c r="O274" s="64"/>
      <c r="P274" s="64"/>
      <c r="Q274" s="39">
        <f t="shared" si="63"/>
        <v>100</v>
      </c>
      <c r="R274" s="39">
        <f>(G274/E274)^L274*100</f>
        <v>25</v>
      </c>
    </row>
    <row r="275" spans="1:18" ht="13.2" outlineLevel="2">
      <c r="A275" s="29" t="s">
        <v>667</v>
      </c>
      <c r="B275" s="30" t="s">
        <v>668</v>
      </c>
      <c r="C275" s="31" t="s">
        <v>53</v>
      </c>
      <c r="D275" s="55" t="s">
        <v>153</v>
      </c>
      <c r="E275" s="33" t="s">
        <v>189</v>
      </c>
      <c r="F275" s="33">
        <v>100</v>
      </c>
      <c r="G275" s="33">
        <v>100</v>
      </c>
      <c r="H275" s="33">
        <f t="shared" si="62"/>
        <v>100</v>
      </c>
      <c r="I275" s="33" t="str">
        <f t="shared" si="62"/>
        <v>-</v>
      </c>
      <c r="J275" s="41"/>
      <c r="K275" s="17" t="s">
        <v>583</v>
      </c>
      <c r="L275" s="35">
        <v>1</v>
      </c>
      <c r="M275" s="42">
        <v>100</v>
      </c>
      <c r="N275" s="37">
        <v>100</v>
      </c>
      <c r="O275" s="38"/>
      <c r="P275" s="38"/>
      <c r="Q275" s="39">
        <f t="shared" si="63"/>
        <v>100</v>
      </c>
      <c r="R275" s="39" t="s">
        <v>189</v>
      </c>
    </row>
    <row r="276" spans="1:18" s="54" customFormat="1" ht="17.25" customHeight="1" outlineLevel="1">
      <c r="A276" s="44" t="s">
        <v>669</v>
      </c>
      <c r="B276" s="45" t="s">
        <v>670</v>
      </c>
      <c r="C276" s="46"/>
      <c r="D276" s="47"/>
      <c r="E276" s="45"/>
      <c r="F276" s="45"/>
      <c r="G276" s="45"/>
      <c r="H276" s="48">
        <f>O276</f>
        <v>75</v>
      </c>
      <c r="I276" s="48">
        <f>P276</f>
        <v>112.5</v>
      </c>
      <c r="J276" s="49"/>
      <c r="K276" s="50"/>
      <c r="L276" s="51"/>
      <c r="M276" s="63"/>
      <c r="N276" s="63"/>
      <c r="O276" s="53">
        <f>AVERAGE(M277:M280)</f>
        <v>75</v>
      </c>
      <c r="P276" s="53">
        <f>AVERAGE(N277:N280)</f>
        <v>112.5</v>
      </c>
      <c r="Q276" s="39"/>
      <c r="R276" s="39"/>
    </row>
    <row r="277" spans="1:18" ht="25.5" customHeight="1" outlineLevel="2">
      <c r="A277" s="29" t="s">
        <v>671</v>
      </c>
      <c r="B277" s="30" t="s">
        <v>672</v>
      </c>
      <c r="C277" s="31" t="s">
        <v>197</v>
      </c>
      <c r="D277" s="55" t="s">
        <v>153</v>
      </c>
      <c r="E277" s="58">
        <v>1</v>
      </c>
      <c r="F277" s="58">
        <v>3</v>
      </c>
      <c r="G277" s="58">
        <v>3</v>
      </c>
      <c r="H277" s="33">
        <f t="shared" ref="H277:I280" si="64">Q277</f>
        <v>100</v>
      </c>
      <c r="I277" s="33">
        <f t="shared" si="64"/>
        <v>300</v>
      </c>
      <c r="J277" s="41"/>
      <c r="K277" s="17" t="s">
        <v>583</v>
      </c>
      <c r="L277" s="35">
        <v>1</v>
      </c>
      <c r="M277" s="42">
        <v>100</v>
      </c>
      <c r="N277" s="37">
        <v>150</v>
      </c>
      <c r="O277" s="38"/>
      <c r="P277" s="38"/>
      <c r="Q277" s="39">
        <f>(G277/F277)^L277*100</f>
        <v>100</v>
      </c>
      <c r="R277" s="39">
        <f>(G277/E277)^L277*100</f>
        <v>300</v>
      </c>
    </row>
    <row r="278" spans="1:18" ht="30.6" outlineLevel="2">
      <c r="A278" s="29" t="s">
        <v>673</v>
      </c>
      <c r="B278" s="30" t="s">
        <v>674</v>
      </c>
      <c r="C278" s="31" t="s">
        <v>197</v>
      </c>
      <c r="D278" s="55" t="s">
        <v>153</v>
      </c>
      <c r="E278" s="58">
        <v>0</v>
      </c>
      <c r="F278" s="58">
        <v>1</v>
      </c>
      <c r="G278" s="58">
        <v>0</v>
      </c>
      <c r="H278" s="33">
        <f t="shared" si="64"/>
        <v>0</v>
      </c>
      <c r="I278" s="33" t="str">
        <f t="shared" si="64"/>
        <v>-</v>
      </c>
      <c r="J278" s="41" t="s">
        <v>675</v>
      </c>
      <c r="K278" s="17" t="s">
        <v>583</v>
      </c>
      <c r="L278" s="35">
        <v>1</v>
      </c>
      <c r="M278" s="42">
        <v>0</v>
      </c>
      <c r="N278" s="37">
        <v>100</v>
      </c>
      <c r="O278" s="38"/>
      <c r="P278" s="38"/>
      <c r="Q278" s="39">
        <f>(G278/F278)^L278*100</f>
        <v>0</v>
      </c>
      <c r="R278" s="39" t="s">
        <v>189</v>
      </c>
    </row>
    <row r="279" spans="1:18" ht="20.399999999999999" outlineLevel="2">
      <c r="A279" s="29" t="s">
        <v>676</v>
      </c>
      <c r="B279" s="30" t="s">
        <v>677</v>
      </c>
      <c r="C279" s="31" t="s">
        <v>678</v>
      </c>
      <c r="D279" s="55" t="s">
        <v>153</v>
      </c>
      <c r="E279" s="58">
        <v>24</v>
      </c>
      <c r="F279" s="58">
        <v>24</v>
      </c>
      <c r="G279" s="58">
        <v>24</v>
      </c>
      <c r="H279" s="33">
        <f t="shared" si="64"/>
        <v>100</v>
      </c>
      <c r="I279" s="33">
        <f t="shared" si="64"/>
        <v>100</v>
      </c>
      <c r="J279" s="41"/>
      <c r="K279" s="17" t="s">
        <v>583</v>
      </c>
      <c r="L279" s="35">
        <v>1</v>
      </c>
      <c r="M279" s="42">
        <v>100</v>
      </c>
      <c r="N279" s="37">
        <v>100</v>
      </c>
      <c r="O279" s="38"/>
      <c r="P279" s="38"/>
      <c r="Q279" s="39">
        <f>(G279/F279)^L279*100</f>
        <v>100</v>
      </c>
      <c r="R279" s="39">
        <f>(G279/E279)^L279*100</f>
        <v>100</v>
      </c>
    </row>
    <row r="280" spans="1:18" ht="20.399999999999999" outlineLevel="2">
      <c r="A280" s="29" t="s">
        <v>679</v>
      </c>
      <c r="B280" s="30" t="s">
        <v>680</v>
      </c>
      <c r="C280" s="31" t="s">
        <v>53</v>
      </c>
      <c r="D280" s="55" t="s">
        <v>153</v>
      </c>
      <c r="E280" s="33">
        <v>100</v>
      </c>
      <c r="F280" s="33">
        <v>100</v>
      </c>
      <c r="G280" s="33">
        <v>100</v>
      </c>
      <c r="H280" s="33">
        <f t="shared" si="64"/>
        <v>100</v>
      </c>
      <c r="I280" s="33">
        <f t="shared" si="64"/>
        <v>100</v>
      </c>
      <c r="J280" s="41"/>
      <c r="K280" s="17" t="s">
        <v>583</v>
      </c>
      <c r="L280" s="35">
        <v>1</v>
      </c>
      <c r="M280" s="42">
        <v>100</v>
      </c>
      <c r="N280" s="37">
        <v>100</v>
      </c>
      <c r="O280" s="38"/>
      <c r="P280" s="38"/>
      <c r="Q280" s="39">
        <f>(G280/F280)^L280*100</f>
        <v>100</v>
      </c>
      <c r="R280" s="39">
        <f>(G280/E280)^L280*100</f>
        <v>100</v>
      </c>
    </row>
    <row r="281" spans="1:18" s="16" customFormat="1" ht="19.5" customHeight="1">
      <c r="A281" s="19">
        <v>9</v>
      </c>
      <c r="B281" s="20" t="s">
        <v>681</v>
      </c>
      <c r="C281" s="21"/>
      <c r="D281" s="60"/>
      <c r="E281" s="23"/>
      <c r="F281" s="23"/>
      <c r="G281" s="23"/>
      <c r="H281" s="24">
        <f>O281</f>
        <v>96.33221066936251</v>
      </c>
      <c r="I281" s="24">
        <f>P281</f>
        <v>112.19890129708179</v>
      </c>
      <c r="J281" s="25"/>
      <c r="K281" s="22"/>
      <c r="L281" s="26"/>
      <c r="M281" s="62"/>
      <c r="N281" s="62"/>
      <c r="O281" s="27">
        <f>AVERAGE(M282:M304)</f>
        <v>96.33221066936251</v>
      </c>
      <c r="P281" s="27">
        <f>AVERAGE(N282:N304)</f>
        <v>112.19890129708179</v>
      </c>
      <c r="Q281" s="39"/>
      <c r="R281" s="39"/>
    </row>
    <row r="282" spans="1:18" ht="20.399999999999999" outlineLevel="2">
      <c r="A282" s="29" t="s">
        <v>682</v>
      </c>
      <c r="B282" s="30" t="s">
        <v>683</v>
      </c>
      <c r="C282" s="31" t="s">
        <v>53</v>
      </c>
      <c r="D282" s="32" t="s">
        <v>20</v>
      </c>
      <c r="E282" s="40">
        <v>37.67</v>
      </c>
      <c r="F282" s="40">
        <v>37.5</v>
      </c>
      <c r="G282" s="40">
        <v>37.590000000000003</v>
      </c>
      <c r="H282" s="33">
        <f t="shared" ref="H282:I284" si="65">Q282</f>
        <v>99.760574620909807</v>
      </c>
      <c r="I282" s="33">
        <f t="shared" si="65"/>
        <v>100.21282255919127</v>
      </c>
      <c r="J282" s="41"/>
      <c r="K282" s="17" t="s">
        <v>684</v>
      </c>
      <c r="L282" s="35">
        <v>-1</v>
      </c>
      <c r="M282" s="42">
        <v>99.760574620909807</v>
      </c>
      <c r="N282" s="37">
        <v>100.21282255919127</v>
      </c>
      <c r="O282" s="38"/>
      <c r="P282" s="38"/>
      <c r="Q282" s="39">
        <f>(G282/F282)^L282*100</f>
        <v>99.760574620909807</v>
      </c>
      <c r="R282" s="39">
        <f>(G282/E282)^L282*100</f>
        <v>100.21282255919127</v>
      </c>
    </row>
    <row r="283" spans="1:18" ht="20.399999999999999" outlineLevel="2">
      <c r="A283" s="29" t="s">
        <v>685</v>
      </c>
      <c r="B283" s="30" t="s">
        <v>686</v>
      </c>
      <c r="C283" s="31" t="s">
        <v>687</v>
      </c>
      <c r="D283" s="32" t="s">
        <v>20</v>
      </c>
      <c r="E283" s="40">
        <v>71.41</v>
      </c>
      <c r="F283" s="40">
        <v>68</v>
      </c>
      <c r="G283" s="40">
        <v>29.86</v>
      </c>
      <c r="H283" s="33">
        <f t="shared" si="65"/>
        <v>227.72940388479572</v>
      </c>
      <c r="I283" s="33">
        <f t="shared" si="65"/>
        <v>239.14936369725385</v>
      </c>
      <c r="J283" s="41" t="s">
        <v>688</v>
      </c>
      <c r="K283" s="17" t="s">
        <v>684</v>
      </c>
      <c r="L283" s="35">
        <v>-1</v>
      </c>
      <c r="M283" s="42">
        <v>100</v>
      </c>
      <c r="N283" s="37">
        <v>150</v>
      </c>
      <c r="O283" s="38"/>
      <c r="P283" s="38"/>
      <c r="Q283" s="39">
        <f>(G283/F283)^L283*100</f>
        <v>227.72940388479572</v>
      </c>
      <c r="R283" s="39">
        <f>(G283/E283)^L283*100</f>
        <v>239.14936369725385</v>
      </c>
    </row>
    <row r="284" spans="1:18" ht="30.6" outlineLevel="2">
      <c r="A284" s="29" t="s">
        <v>689</v>
      </c>
      <c r="B284" s="30" t="s">
        <v>690</v>
      </c>
      <c r="C284" s="31" t="s">
        <v>249</v>
      </c>
      <c r="D284" s="43" t="s">
        <v>47</v>
      </c>
      <c r="E284" s="40">
        <v>2.2400000000000002</v>
      </c>
      <c r="F284" s="40">
        <v>2.5</v>
      </c>
      <c r="G284" s="40">
        <v>2.95</v>
      </c>
      <c r="H284" s="33">
        <f t="shared" si="65"/>
        <v>118.00000000000001</v>
      </c>
      <c r="I284" s="33">
        <f t="shared" si="65"/>
        <v>131.69642857142856</v>
      </c>
      <c r="J284" s="41" t="s">
        <v>691</v>
      </c>
      <c r="K284" s="17" t="s">
        <v>684</v>
      </c>
      <c r="L284" s="35">
        <v>1</v>
      </c>
      <c r="M284" s="42">
        <v>100</v>
      </c>
      <c r="N284" s="37">
        <v>131.69642857142856</v>
      </c>
      <c r="O284" s="38"/>
      <c r="P284" s="38"/>
      <c r="Q284" s="39">
        <f>(G284/F284)^L284*100</f>
        <v>118.00000000000001</v>
      </c>
      <c r="R284" s="39">
        <f>(G284/E284)^L284*100</f>
        <v>131.69642857142856</v>
      </c>
    </row>
    <row r="285" spans="1:18" s="54" customFormat="1" ht="17.25" customHeight="1" outlineLevel="1">
      <c r="A285" s="44" t="s">
        <v>692</v>
      </c>
      <c r="B285" s="45" t="s">
        <v>693</v>
      </c>
      <c r="C285" s="46"/>
      <c r="D285" s="47"/>
      <c r="E285" s="45"/>
      <c r="F285" s="45"/>
      <c r="G285" s="45"/>
      <c r="H285" s="48">
        <f>O285</f>
        <v>86.638449833404479</v>
      </c>
      <c r="I285" s="48">
        <f>P285</f>
        <v>113.86993370439563</v>
      </c>
      <c r="J285" s="49"/>
      <c r="K285" s="50"/>
      <c r="L285" s="51"/>
      <c r="M285" s="63"/>
      <c r="N285" s="63"/>
      <c r="O285" s="53">
        <f>AVERAGE(M286:M290)</f>
        <v>86.638449833404479</v>
      </c>
      <c r="P285" s="53">
        <f>AVERAGE(N286:N290)</f>
        <v>113.86993370439563</v>
      </c>
      <c r="Q285" s="39"/>
      <c r="R285" s="39"/>
    </row>
    <row r="286" spans="1:18" ht="105.75" customHeight="1" outlineLevel="2">
      <c r="A286" s="29" t="s">
        <v>694</v>
      </c>
      <c r="B286" s="30" t="s">
        <v>695</v>
      </c>
      <c r="C286" s="31" t="s">
        <v>197</v>
      </c>
      <c r="D286" s="32" t="s">
        <v>20</v>
      </c>
      <c r="E286" s="58">
        <v>4847</v>
      </c>
      <c r="F286" s="58">
        <v>4820</v>
      </c>
      <c r="G286" s="58">
        <v>6976</v>
      </c>
      <c r="H286" s="33">
        <f t="shared" ref="H286:I290" si="66">Q286</f>
        <v>69.094036697247702</v>
      </c>
      <c r="I286" s="33">
        <f t="shared" si="66"/>
        <v>69.481077981651367</v>
      </c>
      <c r="J286" s="41" t="s">
        <v>696</v>
      </c>
      <c r="K286" s="17" t="s">
        <v>684</v>
      </c>
      <c r="L286" s="35">
        <v>-1</v>
      </c>
      <c r="M286" s="42">
        <v>69.094036697247702</v>
      </c>
      <c r="N286" s="37">
        <v>69.481077981651367</v>
      </c>
      <c r="O286" s="38"/>
      <c r="P286" s="38"/>
      <c r="Q286" s="39">
        <f>(G286/F286)^L286*100</f>
        <v>69.094036697247702</v>
      </c>
      <c r="R286" s="39">
        <f>(G286/E286)^L286*100</f>
        <v>69.481077981651367</v>
      </c>
    </row>
    <row r="287" spans="1:18" ht="51" outlineLevel="2">
      <c r="A287" s="29" t="s">
        <v>697</v>
      </c>
      <c r="B287" s="30" t="s">
        <v>698</v>
      </c>
      <c r="C287" s="31" t="s">
        <v>249</v>
      </c>
      <c r="D287" s="32" t="s">
        <v>20</v>
      </c>
      <c r="E287" s="58">
        <v>1345</v>
      </c>
      <c r="F287" s="58">
        <v>930</v>
      </c>
      <c r="G287" s="58">
        <v>1292</v>
      </c>
      <c r="H287" s="33">
        <f t="shared" si="66"/>
        <v>71.98142414860682</v>
      </c>
      <c r="I287" s="33">
        <f t="shared" si="66"/>
        <v>104.10216718266254</v>
      </c>
      <c r="J287" s="41" t="s">
        <v>699</v>
      </c>
      <c r="K287" s="17" t="s">
        <v>684</v>
      </c>
      <c r="L287" s="35">
        <v>-1</v>
      </c>
      <c r="M287" s="42">
        <v>71.981424148606806</v>
      </c>
      <c r="N287" s="37">
        <v>104.10216718266254</v>
      </c>
      <c r="O287" s="38"/>
      <c r="P287" s="38"/>
      <c r="Q287" s="39">
        <f>(G287/F287)^L287*100</f>
        <v>71.98142414860682</v>
      </c>
      <c r="R287" s="39">
        <f>(G287/E287)^L287*100</f>
        <v>104.10216718266254</v>
      </c>
    </row>
    <row r="288" spans="1:18" ht="20.399999999999999" outlineLevel="2">
      <c r="A288" s="29" t="s">
        <v>700</v>
      </c>
      <c r="B288" s="30" t="s">
        <v>701</v>
      </c>
      <c r="C288" s="31" t="s">
        <v>249</v>
      </c>
      <c r="D288" s="32" t="s">
        <v>20</v>
      </c>
      <c r="E288" s="58">
        <v>656</v>
      </c>
      <c r="F288" s="58">
        <v>631</v>
      </c>
      <c r="G288" s="58">
        <v>685</v>
      </c>
      <c r="H288" s="33">
        <f t="shared" si="66"/>
        <v>92.116788321167888</v>
      </c>
      <c r="I288" s="33">
        <f t="shared" si="66"/>
        <v>95.766423357664237</v>
      </c>
      <c r="J288" s="41" t="s">
        <v>702</v>
      </c>
      <c r="K288" s="17" t="s">
        <v>684</v>
      </c>
      <c r="L288" s="35">
        <v>-1</v>
      </c>
      <c r="M288" s="42">
        <v>92.116788321167888</v>
      </c>
      <c r="N288" s="37">
        <v>95.766423357664237</v>
      </c>
      <c r="O288" s="38"/>
      <c r="P288" s="38"/>
      <c r="Q288" s="39">
        <f>(G288/F288)^L288*100</f>
        <v>92.116788321167888</v>
      </c>
      <c r="R288" s="39">
        <f>(G288/E288)^L288*100</f>
        <v>95.766423357664237</v>
      </c>
    </row>
    <row r="289" spans="1:18" ht="30.6" outlineLevel="2">
      <c r="A289" s="29" t="s">
        <v>703</v>
      </c>
      <c r="B289" s="30" t="s">
        <v>704</v>
      </c>
      <c r="C289" s="31" t="s">
        <v>249</v>
      </c>
      <c r="D289" s="43" t="s">
        <v>47</v>
      </c>
      <c r="E289" s="58">
        <v>149</v>
      </c>
      <c r="F289" s="58">
        <v>150</v>
      </c>
      <c r="G289" s="58">
        <v>312</v>
      </c>
      <c r="H289" s="33">
        <f t="shared" si="66"/>
        <v>208</v>
      </c>
      <c r="I289" s="33">
        <f t="shared" si="66"/>
        <v>209.39597315436242</v>
      </c>
      <c r="J289" s="41" t="s">
        <v>705</v>
      </c>
      <c r="K289" s="17" t="s">
        <v>684</v>
      </c>
      <c r="L289" s="35">
        <v>1</v>
      </c>
      <c r="M289" s="42">
        <v>100</v>
      </c>
      <c r="N289" s="37">
        <v>150</v>
      </c>
      <c r="O289" s="38"/>
      <c r="P289" s="38"/>
      <c r="Q289" s="39">
        <f>(G289/F289)^L289*100</f>
        <v>208</v>
      </c>
      <c r="R289" s="39">
        <f>(G289/E289)^L289*100</f>
        <v>209.39597315436242</v>
      </c>
    </row>
    <row r="290" spans="1:18" ht="20.399999999999999" outlineLevel="2">
      <c r="A290" s="29" t="s">
        <v>706</v>
      </c>
      <c r="B290" s="30" t="s">
        <v>707</v>
      </c>
      <c r="C290" s="31" t="s">
        <v>53</v>
      </c>
      <c r="D290" s="43" t="s">
        <v>47</v>
      </c>
      <c r="E290" s="33">
        <v>1.1000000000000001</v>
      </c>
      <c r="F290" s="33">
        <v>1.9000000000000001</v>
      </c>
      <c r="G290" s="33">
        <v>1.9000000000000001</v>
      </c>
      <c r="H290" s="33">
        <f t="shared" si="66"/>
        <v>100</v>
      </c>
      <c r="I290" s="33">
        <f t="shared" si="66"/>
        <v>172.72727272727272</v>
      </c>
      <c r="J290" s="41"/>
      <c r="K290" s="17" t="s">
        <v>394</v>
      </c>
      <c r="L290" s="35">
        <v>1</v>
      </c>
      <c r="M290" s="42">
        <v>100</v>
      </c>
      <c r="N290" s="37">
        <v>150</v>
      </c>
      <c r="O290" s="38"/>
      <c r="P290" s="38"/>
      <c r="Q290" s="39">
        <f>(G290/F290)^L290*100</f>
        <v>100</v>
      </c>
      <c r="R290" s="39">
        <f>(G290/E290)^L290*100</f>
        <v>172.72727272727272</v>
      </c>
    </row>
    <row r="291" spans="1:18" s="54" customFormat="1" ht="17.25" customHeight="1" outlineLevel="1">
      <c r="A291" s="44" t="s">
        <v>708</v>
      </c>
      <c r="B291" s="45" t="s">
        <v>709</v>
      </c>
      <c r="C291" s="46"/>
      <c r="D291" s="47"/>
      <c r="E291" s="45"/>
      <c r="F291" s="45"/>
      <c r="G291" s="45"/>
      <c r="H291" s="48">
        <f>O291</f>
        <v>99.673202614379079</v>
      </c>
      <c r="I291" s="48">
        <f>P291</f>
        <v>94.283740987804052</v>
      </c>
      <c r="J291" s="49"/>
      <c r="K291" s="50"/>
      <c r="L291" s="51"/>
      <c r="M291" s="63"/>
      <c r="N291" s="63"/>
      <c r="O291" s="53">
        <f>AVERAGE(M292:M297)</f>
        <v>99.673202614379079</v>
      </c>
      <c r="P291" s="53">
        <f>AVERAGE(N292:N297)</f>
        <v>94.283740987804052</v>
      </c>
      <c r="Q291" s="39"/>
      <c r="R291" s="39"/>
    </row>
    <row r="292" spans="1:18" ht="48" customHeight="1" outlineLevel="2">
      <c r="A292" s="29" t="s">
        <v>710</v>
      </c>
      <c r="B292" s="30" t="s">
        <v>711</v>
      </c>
      <c r="C292" s="31" t="s">
        <v>53</v>
      </c>
      <c r="D292" s="32" t="s">
        <v>20</v>
      </c>
      <c r="E292" s="33">
        <v>93</v>
      </c>
      <c r="F292" s="33">
        <v>97.8</v>
      </c>
      <c r="G292" s="33">
        <v>90</v>
      </c>
      <c r="H292" s="33">
        <f t="shared" ref="H292:I297" si="67">Q292</f>
        <v>108.66666666666667</v>
      </c>
      <c r="I292" s="33">
        <f t="shared" si="67"/>
        <v>103.33333333333331</v>
      </c>
      <c r="J292" s="41" t="s">
        <v>712</v>
      </c>
      <c r="K292" s="17" t="s">
        <v>684</v>
      </c>
      <c r="L292" s="35">
        <v>-1</v>
      </c>
      <c r="M292" s="42">
        <v>100</v>
      </c>
      <c r="N292" s="37">
        <v>103.33333333333334</v>
      </c>
      <c r="O292" s="38"/>
      <c r="P292" s="38"/>
      <c r="Q292" s="39">
        <f t="shared" ref="Q292:Q297" si="68">(G292/F292)^L292*100</f>
        <v>108.66666666666667</v>
      </c>
      <c r="R292" s="39">
        <f t="shared" ref="R292:R297" si="69">(G292/E292)^L292*100</f>
        <v>103.33333333333331</v>
      </c>
    </row>
    <row r="293" spans="1:18" ht="20.399999999999999" outlineLevel="2">
      <c r="A293" s="29" t="s">
        <v>713</v>
      </c>
      <c r="B293" s="30" t="s">
        <v>714</v>
      </c>
      <c r="C293" s="31" t="s">
        <v>197</v>
      </c>
      <c r="D293" s="32" t="s">
        <v>20</v>
      </c>
      <c r="E293" s="58">
        <v>1012</v>
      </c>
      <c r="F293" s="58">
        <v>1010</v>
      </c>
      <c r="G293" s="58">
        <v>970</v>
      </c>
      <c r="H293" s="33">
        <f t="shared" si="67"/>
        <v>104.1237113402062</v>
      </c>
      <c r="I293" s="33">
        <f t="shared" si="67"/>
        <v>104.32989690721651</v>
      </c>
      <c r="J293" s="41"/>
      <c r="K293" s="17" t="s">
        <v>684</v>
      </c>
      <c r="L293" s="35">
        <v>-1</v>
      </c>
      <c r="M293" s="42">
        <v>100</v>
      </c>
      <c r="N293" s="37">
        <v>104.32989690721651</v>
      </c>
      <c r="O293" s="38"/>
      <c r="P293" s="38"/>
      <c r="Q293" s="39">
        <f t="shared" si="68"/>
        <v>104.1237113402062</v>
      </c>
      <c r="R293" s="39">
        <f t="shared" si="69"/>
        <v>104.32989690721651</v>
      </c>
    </row>
    <row r="294" spans="1:18" ht="20.399999999999999" outlineLevel="2">
      <c r="A294" s="29" t="s">
        <v>715</v>
      </c>
      <c r="B294" s="30" t="s">
        <v>716</v>
      </c>
      <c r="C294" s="31" t="s">
        <v>249</v>
      </c>
      <c r="D294" s="32" t="s">
        <v>20</v>
      </c>
      <c r="E294" s="58">
        <v>100</v>
      </c>
      <c r="F294" s="58">
        <v>100</v>
      </c>
      <c r="G294" s="58">
        <v>102</v>
      </c>
      <c r="H294" s="33">
        <f t="shared" si="67"/>
        <v>98.039215686274503</v>
      </c>
      <c r="I294" s="33">
        <f t="shared" si="67"/>
        <v>98.039215686274503</v>
      </c>
      <c r="J294" s="41"/>
      <c r="K294" s="17" t="s">
        <v>684</v>
      </c>
      <c r="L294" s="35">
        <v>-1</v>
      </c>
      <c r="M294" s="42">
        <v>98.039215686274503</v>
      </c>
      <c r="N294" s="37">
        <v>98.039215686274503</v>
      </c>
      <c r="O294" s="38"/>
      <c r="P294" s="38"/>
      <c r="Q294" s="39">
        <f t="shared" si="68"/>
        <v>98.039215686274503</v>
      </c>
      <c r="R294" s="39">
        <f t="shared" si="69"/>
        <v>98.039215686274503</v>
      </c>
    </row>
    <row r="295" spans="1:18" ht="20.399999999999999" outlineLevel="2">
      <c r="A295" s="29" t="s">
        <v>717</v>
      </c>
      <c r="B295" s="30" t="s">
        <v>718</v>
      </c>
      <c r="C295" s="31" t="s">
        <v>249</v>
      </c>
      <c r="D295" s="43" t="s">
        <v>47</v>
      </c>
      <c r="E295" s="58">
        <v>15</v>
      </c>
      <c r="F295" s="58">
        <v>15</v>
      </c>
      <c r="G295" s="58">
        <v>15</v>
      </c>
      <c r="H295" s="33">
        <f t="shared" si="67"/>
        <v>100</v>
      </c>
      <c r="I295" s="33">
        <f t="shared" si="67"/>
        <v>100</v>
      </c>
      <c r="J295" s="41"/>
      <c r="K295" s="17" t="s">
        <v>684</v>
      </c>
      <c r="L295" s="35">
        <v>1</v>
      </c>
      <c r="M295" s="42">
        <v>100</v>
      </c>
      <c r="N295" s="37">
        <v>100</v>
      </c>
      <c r="O295" s="38"/>
      <c r="P295" s="38"/>
      <c r="Q295" s="39">
        <f t="shared" si="68"/>
        <v>100</v>
      </c>
      <c r="R295" s="39">
        <f t="shared" si="69"/>
        <v>100</v>
      </c>
    </row>
    <row r="296" spans="1:18" ht="30.6" outlineLevel="2">
      <c r="A296" s="29" t="s">
        <v>719</v>
      </c>
      <c r="B296" s="30" t="s">
        <v>720</v>
      </c>
      <c r="C296" s="31" t="s">
        <v>249</v>
      </c>
      <c r="D296" s="43" t="s">
        <v>47</v>
      </c>
      <c r="E296" s="58">
        <v>60</v>
      </c>
      <c r="F296" s="58">
        <v>25</v>
      </c>
      <c r="G296" s="58">
        <v>32</v>
      </c>
      <c r="H296" s="33">
        <f t="shared" si="67"/>
        <v>128</v>
      </c>
      <c r="I296" s="33">
        <f t="shared" si="67"/>
        <v>53.333333333333336</v>
      </c>
      <c r="J296" s="41" t="s">
        <v>721</v>
      </c>
      <c r="K296" s="17" t="s">
        <v>684</v>
      </c>
      <c r="L296" s="35">
        <v>1</v>
      </c>
      <c r="M296" s="42">
        <v>100</v>
      </c>
      <c r="N296" s="37">
        <v>53.333333333333336</v>
      </c>
      <c r="O296" s="38"/>
      <c r="P296" s="38"/>
      <c r="Q296" s="39">
        <f t="shared" si="68"/>
        <v>128</v>
      </c>
      <c r="R296" s="39">
        <f t="shared" si="69"/>
        <v>53.333333333333336</v>
      </c>
    </row>
    <row r="297" spans="1:18" ht="20.399999999999999" outlineLevel="2">
      <c r="A297" s="29" t="s">
        <v>722</v>
      </c>
      <c r="B297" s="30" t="s">
        <v>723</v>
      </c>
      <c r="C297" s="31" t="s">
        <v>53</v>
      </c>
      <c r="D297" s="43" t="s">
        <v>47</v>
      </c>
      <c r="E297" s="33">
        <v>75</v>
      </c>
      <c r="F297" s="33">
        <v>80</v>
      </c>
      <c r="G297" s="33">
        <v>80</v>
      </c>
      <c r="H297" s="33">
        <f t="shared" si="67"/>
        <v>100</v>
      </c>
      <c r="I297" s="33">
        <f t="shared" si="67"/>
        <v>106.66666666666667</v>
      </c>
      <c r="J297" s="41"/>
      <c r="K297" s="17" t="s">
        <v>684</v>
      </c>
      <c r="L297" s="35">
        <v>1</v>
      </c>
      <c r="M297" s="42">
        <v>100</v>
      </c>
      <c r="N297" s="37">
        <v>106.66666666666667</v>
      </c>
      <c r="O297" s="38"/>
      <c r="P297" s="38"/>
      <c r="Q297" s="39">
        <f t="shared" si="68"/>
        <v>100</v>
      </c>
      <c r="R297" s="39">
        <f t="shared" si="69"/>
        <v>106.66666666666667</v>
      </c>
    </row>
    <row r="298" spans="1:18" s="54" customFormat="1" ht="17.25" customHeight="1" outlineLevel="1">
      <c r="A298" s="44" t="s">
        <v>724</v>
      </c>
      <c r="B298" s="45" t="s">
        <v>725</v>
      </c>
      <c r="C298" s="46"/>
      <c r="D298" s="47"/>
      <c r="E298" s="45"/>
      <c r="F298" s="45"/>
      <c r="G298" s="45"/>
      <c r="H298" s="48">
        <f>O298</f>
        <v>99.275362318840578</v>
      </c>
      <c r="I298" s="48">
        <f>P298</f>
        <v>121.16944339370222</v>
      </c>
      <c r="J298" s="49"/>
      <c r="K298" s="50"/>
      <c r="L298" s="51"/>
      <c r="M298" s="63"/>
      <c r="N298" s="63"/>
      <c r="O298" s="53">
        <f>AVERAGE(M299:M304)</f>
        <v>99.275362318840578</v>
      </c>
      <c r="P298" s="53">
        <f>AVERAGE(N299:N304)</f>
        <v>121.16944339370222</v>
      </c>
      <c r="Q298" s="39"/>
      <c r="R298" s="39"/>
    </row>
    <row r="299" spans="1:18" ht="30.6" outlineLevel="2">
      <c r="A299" s="29" t="s">
        <v>726</v>
      </c>
      <c r="B299" s="30" t="s">
        <v>727</v>
      </c>
      <c r="C299" s="31" t="s">
        <v>249</v>
      </c>
      <c r="D299" s="32" t="s">
        <v>20</v>
      </c>
      <c r="E299" s="58">
        <v>121</v>
      </c>
      <c r="F299" s="58">
        <v>200</v>
      </c>
      <c r="G299" s="58">
        <v>16</v>
      </c>
      <c r="H299" s="33">
        <f t="shared" ref="H299:I304" si="70">Q299</f>
        <v>1250</v>
      </c>
      <c r="I299" s="33">
        <f t="shared" si="70"/>
        <v>756.25</v>
      </c>
      <c r="J299" s="41" t="s">
        <v>728</v>
      </c>
      <c r="K299" s="17" t="s">
        <v>684</v>
      </c>
      <c r="L299" s="35">
        <v>-1</v>
      </c>
      <c r="M299" s="42">
        <v>100</v>
      </c>
      <c r="N299" s="37">
        <v>150</v>
      </c>
      <c r="O299" s="38"/>
      <c r="P299" s="38"/>
      <c r="Q299" s="39">
        <f t="shared" ref="Q299:Q304" si="71">(G299/F299)^L299*100</f>
        <v>1250</v>
      </c>
      <c r="R299" s="39">
        <f t="shared" ref="R299:R304" si="72">(G299/E299)^L299*100</f>
        <v>756.25</v>
      </c>
    </row>
    <row r="300" spans="1:18" ht="30.6" outlineLevel="2">
      <c r="A300" s="29" t="s">
        <v>729</v>
      </c>
      <c r="B300" s="30" t="s">
        <v>730</v>
      </c>
      <c r="C300" s="31" t="s">
        <v>197</v>
      </c>
      <c r="D300" s="32" t="s">
        <v>20</v>
      </c>
      <c r="E300" s="58">
        <v>3</v>
      </c>
      <c r="F300" s="58">
        <v>5</v>
      </c>
      <c r="G300" s="58">
        <v>2</v>
      </c>
      <c r="H300" s="33">
        <f t="shared" si="70"/>
        <v>250</v>
      </c>
      <c r="I300" s="33">
        <f t="shared" si="70"/>
        <v>150</v>
      </c>
      <c r="J300" s="41" t="s">
        <v>728</v>
      </c>
      <c r="K300" s="17" t="s">
        <v>684</v>
      </c>
      <c r="L300" s="35">
        <v>-1</v>
      </c>
      <c r="M300" s="42">
        <v>100</v>
      </c>
      <c r="N300" s="37">
        <v>150</v>
      </c>
      <c r="O300" s="38"/>
      <c r="P300" s="38"/>
      <c r="Q300" s="39">
        <f t="shared" si="71"/>
        <v>250</v>
      </c>
      <c r="R300" s="39">
        <f t="shared" si="72"/>
        <v>150</v>
      </c>
    </row>
    <row r="301" spans="1:18" ht="47.25" customHeight="1" outlineLevel="2">
      <c r="A301" s="29" t="s">
        <v>731</v>
      </c>
      <c r="B301" s="30" t="s">
        <v>732</v>
      </c>
      <c r="C301" s="31" t="s">
        <v>53</v>
      </c>
      <c r="D301" s="32" t="s">
        <v>20</v>
      </c>
      <c r="E301" s="33">
        <v>99.5</v>
      </c>
      <c r="F301" s="33">
        <v>99</v>
      </c>
      <c r="G301" s="33">
        <v>93</v>
      </c>
      <c r="H301" s="33">
        <f t="shared" si="70"/>
        <v>106.45161290322579</v>
      </c>
      <c r="I301" s="33">
        <f t="shared" si="70"/>
        <v>106.98924731182795</v>
      </c>
      <c r="J301" s="41" t="s">
        <v>733</v>
      </c>
      <c r="K301" s="17" t="s">
        <v>684</v>
      </c>
      <c r="L301" s="35">
        <v>-1</v>
      </c>
      <c r="M301" s="42">
        <v>100</v>
      </c>
      <c r="N301" s="37">
        <v>106.98924731182795</v>
      </c>
      <c r="O301" s="38"/>
      <c r="P301" s="38"/>
      <c r="Q301" s="39">
        <f t="shared" si="71"/>
        <v>106.45161290322579</v>
      </c>
      <c r="R301" s="39">
        <f t="shared" si="72"/>
        <v>106.98924731182795</v>
      </c>
    </row>
    <row r="302" spans="1:18" ht="20.399999999999999" outlineLevel="2">
      <c r="A302" s="29" t="s">
        <v>734</v>
      </c>
      <c r="B302" s="30" t="s">
        <v>735</v>
      </c>
      <c r="C302" s="31" t="s">
        <v>249</v>
      </c>
      <c r="D302" s="43" t="s">
        <v>47</v>
      </c>
      <c r="E302" s="58">
        <v>838</v>
      </c>
      <c r="F302" s="58">
        <v>920</v>
      </c>
      <c r="G302" s="58">
        <v>880</v>
      </c>
      <c r="H302" s="33">
        <f t="shared" si="70"/>
        <v>95.652173913043484</v>
      </c>
      <c r="I302" s="33">
        <f t="shared" si="70"/>
        <v>105.01193317422435</v>
      </c>
      <c r="J302" s="41" t="s">
        <v>736</v>
      </c>
      <c r="K302" s="17" t="s">
        <v>684</v>
      </c>
      <c r="L302" s="35">
        <v>1</v>
      </c>
      <c r="M302" s="42">
        <v>95.652173913043484</v>
      </c>
      <c r="N302" s="37">
        <v>105.01193317422435</v>
      </c>
      <c r="O302" s="38"/>
      <c r="P302" s="38"/>
      <c r="Q302" s="39">
        <f t="shared" si="71"/>
        <v>95.652173913043484</v>
      </c>
      <c r="R302" s="39">
        <f t="shared" si="72"/>
        <v>105.01193317422435</v>
      </c>
    </row>
    <row r="303" spans="1:18" ht="30.6" outlineLevel="2">
      <c r="A303" s="29" t="s">
        <v>737</v>
      </c>
      <c r="B303" s="30" t="s">
        <v>738</v>
      </c>
      <c r="C303" s="31" t="s">
        <v>53</v>
      </c>
      <c r="D303" s="43" t="s">
        <v>47</v>
      </c>
      <c r="E303" s="33">
        <v>64.599999999999994</v>
      </c>
      <c r="F303" s="33">
        <v>70</v>
      </c>
      <c r="G303" s="33">
        <v>74.3</v>
      </c>
      <c r="H303" s="33">
        <f t="shared" si="70"/>
        <v>106.14285714285714</v>
      </c>
      <c r="I303" s="33">
        <f t="shared" si="70"/>
        <v>115.01547987616098</v>
      </c>
      <c r="J303" s="41" t="s">
        <v>739</v>
      </c>
      <c r="K303" s="17" t="s">
        <v>684</v>
      </c>
      <c r="L303" s="35">
        <v>1</v>
      </c>
      <c r="M303" s="42">
        <v>100</v>
      </c>
      <c r="N303" s="37">
        <v>115.01547987616098</v>
      </c>
      <c r="O303" s="38"/>
      <c r="P303" s="38"/>
      <c r="Q303" s="39">
        <f t="shared" si="71"/>
        <v>106.14285714285714</v>
      </c>
      <c r="R303" s="39">
        <f t="shared" si="72"/>
        <v>115.01547987616098</v>
      </c>
    </row>
    <row r="304" spans="1:18" ht="20.399999999999999" outlineLevel="2">
      <c r="A304" s="29" t="s">
        <v>740</v>
      </c>
      <c r="B304" s="30" t="s">
        <v>741</v>
      </c>
      <c r="C304" s="31" t="s">
        <v>53</v>
      </c>
      <c r="D304" s="43" t="s">
        <v>47</v>
      </c>
      <c r="E304" s="33">
        <v>98</v>
      </c>
      <c r="F304" s="33">
        <v>98</v>
      </c>
      <c r="G304" s="33">
        <v>98</v>
      </c>
      <c r="H304" s="33">
        <f t="shared" si="70"/>
        <v>100</v>
      </c>
      <c r="I304" s="33">
        <f t="shared" si="70"/>
        <v>100</v>
      </c>
      <c r="J304" s="41"/>
      <c r="K304" s="17" t="s">
        <v>684</v>
      </c>
      <c r="L304" s="35">
        <v>1</v>
      </c>
      <c r="M304" s="42">
        <v>100</v>
      </c>
      <c r="N304" s="37">
        <v>100</v>
      </c>
      <c r="O304" s="38"/>
      <c r="P304" s="38"/>
      <c r="Q304" s="39">
        <f t="shared" si="71"/>
        <v>100</v>
      </c>
      <c r="R304" s="39">
        <f t="shared" si="72"/>
        <v>100</v>
      </c>
    </row>
    <row r="305" spans="1:18" s="16" customFormat="1" ht="19.5" customHeight="1">
      <c r="A305" s="19">
        <v>10</v>
      </c>
      <c r="B305" s="20" t="s">
        <v>742</v>
      </c>
      <c r="C305" s="21"/>
      <c r="D305" s="60"/>
      <c r="E305" s="23"/>
      <c r="F305" s="23"/>
      <c r="G305" s="23"/>
      <c r="H305" s="24">
        <f>O305</f>
        <v>96.727391991950327</v>
      </c>
      <c r="I305" s="24">
        <f>P305</f>
        <v>105.94078416155179</v>
      </c>
      <c r="J305" s="25"/>
      <c r="K305" s="22"/>
      <c r="L305" s="26"/>
      <c r="M305" s="62"/>
      <c r="N305" s="62"/>
      <c r="O305" s="27">
        <f>AVERAGE(M306:M343)</f>
        <v>96.727391991950327</v>
      </c>
      <c r="P305" s="27">
        <f>AVERAGE(N306:N343)</f>
        <v>105.94078416155179</v>
      </c>
      <c r="Q305" s="39"/>
      <c r="R305" s="39"/>
    </row>
    <row r="306" spans="1:18" ht="66.75" customHeight="1" outlineLevel="2">
      <c r="A306" s="29" t="s">
        <v>743</v>
      </c>
      <c r="B306" s="30" t="s">
        <v>744</v>
      </c>
      <c r="C306" s="31" t="s">
        <v>745</v>
      </c>
      <c r="D306" s="32" t="s">
        <v>20</v>
      </c>
      <c r="E306" s="40">
        <v>1.05</v>
      </c>
      <c r="F306" s="40">
        <v>1</v>
      </c>
      <c r="G306" s="40">
        <v>0.89</v>
      </c>
      <c r="H306" s="33">
        <f t="shared" ref="H306:I314" si="73">Q306</f>
        <v>112.35955056179776</v>
      </c>
      <c r="I306" s="33">
        <f t="shared" si="73"/>
        <v>117.97752808988764</v>
      </c>
      <c r="J306" s="34" t="s">
        <v>746</v>
      </c>
      <c r="K306" s="17" t="s">
        <v>747</v>
      </c>
      <c r="L306" s="35">
        <v>-1</v>
      </c>
      <c r="M306" s="36">
        <v>100</v>
      </c>
      <c r="N306" s="37">
        <v>117.98</v>
      </c>
      <c r="O306" s="38"/>
      <c r="P306" s="38"/>
      <c r="Q306" s="39">
        <f t="shared" ref="Q306:Q314" si="74">(G306/F306)^L306*100</f>
        <v>112.35955056179776</v>
      </c>
      <c r="R306" s="39">
        <f t="shared" ref="R306:R314" si="75">(G306/E306)^L306*100</f>
        <v>117.97752808988764</v>
      </c>
    </row>
    <row r="307" spans="1:18" ht="24" customHeight="1" outlineLevel="2">
      <c r="A307" s="29" t="s">
        <v>748</v>
      </c>
      <c r="B307" s="30" t="s">
        <v>749</v>
      </c>
      <c r="C307" s="31" t="s">
        <v>745</v>
      </c>
      <c r="D307" s="32" t="s">
        <v>20</v>
      </c>
      <c r="E307" s="33">
        <v>476</v>
      </c>
      <c r="F307" s="33">
        <v>447</v>
      </c>
      <c r="G307" s="33">
        <v>336.5</v>
      </c>
      <c r="H307" s="33">
        <f t="shared" si="73"/>
        <v>132.83803863298661</v>
      </c>
      <c r="I307" s="33">
        <f t="shared" si="73"/>
        <v>141.4561664190193</v>
      </c>
      <c r="J307" s="34" t="s">
        <v>750</v>
      </c>
      <c r="K307" s="17" t="s">
        <v>747</v>
      </c>
      <c r="L307" s="35">
        <v>-1</v>
      </c>
      <c r="M307" s="36">
        <v>100</v>
      </c>
      <c r="N307" s="37">
        <v>141.46</v>
      </c>
      <c r="O307" s="38"/>
      <c r="P307" s="38"/>
      <c r="Q307" s="39">
        <f t="shared" si="74"/>
        <v>132.83803863298661</v>
      </c>
      <c r="R307" s="39">
        <f t="shared" si="75"/>
        <v>141.4561664190193</v>
      </c>
    </row>
    <row r="308" spans="1:18" ht="20.399999999999999" outlineLevel="2">
      <c r="A308" s="29" t="s">
        <v>751</v>
      </c>
      <c r="B308" s="30" t="s">
        <v>752</v>
      </c>
      <c r="C308" s="31" t="s">
        <v>53</v>
      </c>
      <c r="D308" s="43" t="s">
        <v>47</v>
      </c>
      <c r="E308" s="40">
        <v>12.55</v>
      </c>
      <c r="F308" s="40">
        <v>12.48</v>
      </c>
      <c r="G308" s="40">
        <v>12.55</v>
      </c>
      <c r="H308" s="33">
        <f t="shared" si="73"/>
        <v>100.56089743589745</v>
      </c>
      <c r="I308" s="33">
        <f t="shared" si="73"/>
        <v>100</v>
      </c>
      <c r="J308" s="41"/>
      <c r="K308" s="17" t="s">
        <v>747</v>
      </c>
      <c r="L308" s="35">
        <v>1</v>
      </c>
      <c r="M308" s="42">
        <v>100</v>
      </c>
      <c r="N308" s="37">
        <v>100</v>
      </c>
      <c r="O308" s="38"/>
      <c r="P308" s="38"/>
      <c r="Q308" s="39">
        <f t="shared" si="74"/>
        <v>100.56089743589745</v>
      </c>
      <c r="R308" s="39">
        <f t="shared" si="75"/>
        <v>100</v>
      </c>
    </row>
    <row r="309" spans="1:18" ht="13.2" outlineLevel="2">
      <c r="A309" s="29" t="s">
        <v>753</v>
      </c>
      <c r="B309" s="30" t="s">
        <v>754</v>
      </c>
      <c r="C309" s="31" t="s">
        <v>53</v>
      </c>
      <c r="D309" s="43" t="s">
        <v>47</v>
      </c>
      <c r="E309" s="33">
        <v>37.300000000000004</v>
      </c>
      <c r="F309" s="33">
        <v>37.4</v>
      </c>
      <c r="G309" s="33">
        <v>37.4</v>
      </c>
      <c r="H309" s="33">
        <f t="shared" si="73"/>
        <v>100</v>
      </c>
      <c r="I309" s="33">
        <f t="shared" si="73"/>
        <v>100.26809651474528</v>
      </c>
      <c r="J309" s="41"/>
      <c r="K309" s="17" t="s">
        <v>747</v>
      </c>
      <c r="L309" s="35">
        <v>1</v>
      </c>
      <c r="M309" s="42">
        <v>100</v>
      </c>
      <c r="N309" s="37">
        <v>100.26809651474528</v>
      </c>
      <c r="O309" s="38"/>
      <c r="P309" s="38"/>
      <c r="Q309" s="39">
        <f t="shared" si="74"/>
        <v>100</v>
      </c>
      <c r="R309" s="39">
        <f t="shared" si="75"/>
        <v>100.26809651474528</v>
      </c>
    </row>
    <row r="310" spans="1:18" ht="13.2" outlineLevel="2">
      <c r="A310" s="29" t="s">
        <v>755</v>
      </c>
      <c r="B310" s="30" t="s">
        <v>756</v>
      </c>
      <c r="C310" s="31" t="s">
        <v>197</v>
      </c>
      <c r="D310" s="43" t="s">
        <v>47</v>
      </c>
      <c r="E310" s="58">
        <v>5250</v>
      </c>
      <c r="F310" s="58">
        <v>5255</v>
      </c>
      <c r="G310" s="58">
        <v>5255</v>
      </c>
      <c r="H310" s="33">
        <f t="shared" si="73"/>
        <v>100</v>
      </c>
      <c r="I310" s="33">
        <f t="shared" si="73"/>
        <v>100.0952380952381</v>
      </c>
      <c r="J310" s="41"/>
      <c r="K310" s="17" t="s">
        <v>747</v>
      </c>
      <c r="L310" s="35">
        <v>1</v>
      </c>
      <c r="M310" s="42">
        <v>100</v>
      </c>
      <c r="N310" s="37">
        <v>100.0952380952381</v>
      </c>
      <c r="O310" s="38"/>
      <c r="P310" s="38"/>
      <c r="Q310" s="39">
        <f t="shared" si="74"/>
        <v>100</v>
      </c>
      <c r="R310" s="39">
        <f t="shared" si="75"/>
        <v>100.0952380952381</v>
      </c>
    </row>
    <row r="311" spans="1:18" ht="13.2" outlineLevel="2">
      <c r="A311" s="29" t="s">
        <v>757</v>
      </c>
      <c r="B311" s="30" t="s">
        <v>758</v>
      </c>
      <c r="C311" s="31" t="s">
        <v>197</v>
      </c>
      <c r="D311" s="55" t="s">
        <v>153</v>
      </c>
      <c r="E311" s="58">
        <v>7869</v>
      </c>
      <c r="F311" s="58">
        <v>7800</v>
      </c>
      <c r="G311" s="58">
        <v>7897</v>
      </c>
      <c r="H311" s="33">
        <f t="shared" si="73"/>
        <v>101.24358974358974</v>
      </c>
      <c r="I311" s="33">
        <f t="shared" si="73"/>
        <v>100.35582666158342</v>
      </c>
      <c r="J311" s="41" t="s">
        <v>759</v>
      </c>
      <c r="K311" s="17" t="s">
        <v>747</v>
      </c>
      <c r="L311" s="35">
        <v>1</v>
      </c>
      <c r="M311" s="42">
        <v>100</v>
      </c>
      <c r="N311" s="37">
        <v>100.35582666158342</v>
      </c>
      <c r="O311" s="38"/>
      <c r="P311" s="38"/>
      <c r="Q311" s="39">
        <f t="shared" si="74"/>
        <v>101.24358974358974</v>
      </c>
      <c r="R311" s="39">
        <f t="shared" si="75"/>
        <v>100.35582666158342</v>
      </c>
    </row>
    <row r="312" spans="1:18" ht="13.2" outlineLevel="2">
      <c r="A312" s="29" t="s">
        <v>760</v>
      </c>
      <c r="B312" s="30" t="s">
        <v>761</v>
      </c>
      <c r="C312" s="31" t="s">
        <v>197</v>
      </c>
      <c r="D312" s="43" t="s">
        <v>47</v>
      </c>
      <c r="E312" s="58">
        <v>784</v>
      </c>
      <c r="F312" s="58">
        <v>843</v>
      </c>
      <c r="G312" s="58">
        <v>843</v>
      </c>
      <c r="H312" s="33">
        <f t="shared" si="73"/>
        <v>100</v>
      </c>
      <c r="I312" s="33">
        <f t="shared" si="73"/>
        <v>107.52551020408163</v>
      </c>
      <c r="J312" s="41"/>
      <c r="K312" s="17" t="s">
        <v>747</v>
      </c>
      <c r="L312" s="35">
        <v>1</v>
      </c>
      <c r="M312" s="42">
        <v>100</v>
      </c>
      <c r="N312" s="37">
        <v>107.52551020408163</v>
      </c>
      <c r="O312" s="38"/>
      <c r="P312" s="38"/>
      <c r="Q312" s="39">
        <f t="shared" si="74"/>
        <v>100</v>
      </c>
      <c r="R312" s="39">
        <f t="shared" si="75"/>
        <v>107.52551020408163</v>
      </c>
    </row>
    <row r="313" spans="1:18" ht="20.399999999999999" outlineLevel="2">
      <c r="A313" s="29" t="s">
        <v>762</v>
      </c>
      <c r="B313" s="30" t="s">
        <v>763</v>
      </c>
      <c r="C313" s="31" t="s">
        <v>53</v>
      </c>
      <c r="D313" s="43" t="s">
        <v>47</v>
      </c>
      <c r="E313" s="33">
        <v>37.700000000000003</v>
      </c>
      <c r="F313" s="33">
        <v>37.700000000000003</v>
      </c>
      <c r="G313" s="33">
        <v>37.700000000000003</v>
      </c>
      <c r="H313" s="33">
        <f t="shared" si="73"/>
        <v>100</v>
      </c>
      <c r="I313" s="33">
        <f t="shared" si="73"/>
        <v>100</v>
      </c>
      <c r="J313" s="41"/>
      <c r="K313" s="17" t="s">
        <v>747</v>
      </c>
      <c r="L313" s="35">
        <v>1</v>
      </c>
      <c r="M313" s="42">
        <v>100</v>
      </c>
      <c r="N313" s="37">
        <v>100</v>
      </c>
      <c r="O313" s="38"/>
      <c r="P313" s="38"/>
      <c r="Q313" s="39">
        <f t="shared" si="74"/>
        <v>100</v>
      </c>
      <c r="R313" s="39">
        <f t="shared" si="75"/>
        <v>100</v>
      </c>
    </row>
    <row r="314" spans="1:18" ht="40.799999999999997" outlineLevel="2">
      <c r="A314" s="29" t="s">
        <v>764</v>
      </c>
      <c r="B314" s="30" t="s">
        <v>765</v>
      </c>
      <c r="C314" s="31" t="s">
        <v>53</v>
      </c>
      <c r="D314" s="43" t="s">
        <v>47</v>
      </c>
      <c r="E314" s="40">
        <v>0.39</v>
      </c>
      <c r="F314" s="40">
        <v>0.44</v>
      </c>
      <c r="G314" s="40">
        <v>0.57999999999999996</v>
      </c>
      <c r="H314" s="33">
        <f t="shared" si="73"/>
        <v>131.81818181818181</v>
      </c>
      <c r="I314" s="33">
        <f t="shared" si="73"/>
        <v>148.7179487179487</v>
      </c>
      <c r="J314" s="41" t="s">
        <v>766</v>
      </c>
      <c r="K314" s="17" t="s">
        <v>747</v>
      </c>
      <c r="L314" s="35">
        <v>1</v>
      </c>
      <c r="M314" s="42">
        <v>100</v>
      </c>
      <c r="N314" s="37">
        <v>148.7179487179487</v>
      </c>
      <c r="O314" s="38"/>
      <c r="P314" s="38"/>
      <c r="Q314" s="39">
        <f t="shared" si="74"/>
        <v>131.81818181818181</v>
      </c>
      <c r="R314" s="39">
        <f t="shared" si="75"/>
        <v>148.7179487179487</v>
      </c>
    </row>
    <row r="315" spans="1:18" s="54" customFormat="1" ht="17.25" customHeight="1" outlineLevel="1">
      <c r="A315" s="44" t="s">
        <v>767</v>
      </c>
      <c r="B315" s="45" t="s">
        <v>768</v>
      </c>
      <c r="C315" s="46"/>
      <c r="D315" s="47"/>
      <c r="E315" s="45"/>
      <c r="F315" s="45"/>
      <c r="G315" s="45"/>
      <c r="H315" s="65">
        <f>O315</f>
        <v>94.988645233416406</v>
      </c>
      <c r="I315" s="48">
        <f>P315</f>
        <v>107.30429681429682</v>
      </c>
      <c r="J315" s="49"/>
      <c r="K315" s="50"/>
      <c r="L315" s="51"/>
      <c r="M315" s="63"/>
      <c r="N315" s="63"/>
      <c r="O315" s="53">
        <f>AVERAGE(M316:M326)</f>
        <v>94.988645233416406</v>
      </c>
      <c r="P315" s="53">
        <f>AVERAGE(N316:N326)</f>
        <v>107.30429681429682</v>
      </c>
      <c r="Q315" s="39"/>
      <c r="R315" s="39"/>
    </row>
    <row r="316" spans="1:18" ht="20.399999999999999" outlineLevel="2">
      <c r="A316" s="29" t="s">
        <v>769</v>
      </c>
      <c r="B316" s="30" t="s">
        <v>770</v>
      </c>
      <c r="C316" s="31" t="s">
        <v>771</v>
      </c>
      <c r="D316" s="32" t="s">
        <v>20</v>
      </c>
      <c r="E316" s="33">
        <v>276.40000000000003</v>
      </c>
      <c r="F316" s="33">
        <v>276</v>
      </c>
      <c r="G316" s="33">
        <v>275.83999999999997</v>
      </c>
      <c r="H316" s="33">
        <f t="shared" ref="H316:I326" si="76">Q316</f>
        <v>100.05800464037125</v>
      </c>
      <c r="I316" s="33">
        <f t="shared" si="76"/>
        <v>100.20301624129932</v>
      </c>
      <c r="J316" s="41"/>
      <c r="K316" s="17" t="s">
        <v>747</v>
      </c>
      <c r="L316" s="35">
        <v>-1</v>
      </c>
      <c r="M316" s="36">
        <v>100</v>
      </c>
      <c r="N316" s="37">
        <v>100.2</v>
      </c>
      <c r="O316" s="38"/>
      <c r="P316" s="38"/>
      <c r="Q316" s="39">
        <f t="shared" ref="Q316:Q326" si="77">(G316/F316)^L316*100</f>
        <v>100.05800464037125</v>
      </c>
      <c r="R316" s="39">
        <f t="shared" ref="R316:R326" si="78">(G316/E316)^L316*100</f>
        <v>100.20301624129932</v>
      </c>
    </row>
    <row r="317" spans="1:18" ht="20.399999999999999" outlineLevel="2">
      <c r="A317" s="29" t="s">
        <v>772</v>
      </c>
      <c r="B317" s="30" t="s">
        <v>773</v>
      </c>
      <c r="C317" s="31" t="s">
        <v>53</v>
      </c>
      <c r="D317" s="43" t="s">
        <v>47</v>
      </c>
      <c r="E317" s="33">
        <v>82</v>
      </c>
      <c r="F317" s="33">
        <v>83.2</v>
      </c>
      <c r="G317" s="33">
        <v>82</v>
      </c>
      <c r="H317" s="33">
        <f t="shared" si="76"/>
        <v>98.557692307692307</v>
      </c>
      <c r="I317" s="33">
        <f t="shared" si="76"/>
        <v>100</v>
      </c>
      <c r="J317" s="41"/>
      <c r="K317" s="17" t="s">
        <v>747</v>
      </c>
      <c r="L317" s="35">
        <v>1</v>
      </c>
      <c r="M317" s="42">
        <v>98.557692307692307</v>
      </c>
      <c r="N317" s="37">
        <v>100</v>
      </c>
      <c r="O317" s="38"/>
      <c r="P317" s="38"/>
      <c r="Q317" s="39">
        <f t="shared" si="77"/>
        <v>98.557692307692307</v>
      </c>
      <c r="R317" s="39">
        <f t="shared" si="78"/>
        <v>100</v>
      </c>
    </row>
    <row r="318" spans="1:18" ht="48.75" customHeight="1" outlineLevel="2">
      <c r="A318" s="29" t="s">
        <v>774</v>
      </c>
      <c r="B318" s="30" t="s">
        <v>775</v>
      </c>
      <c r="C318" s="31" t="s">
        <v>53</v>
      </c>
      <c r="D318" s="43" t="s">
        <v>47</v>
      </c>
      <c r="E318" s="33">
        <v>21.2</v>
      </c>
      <c r="F318" s="33">
        <v>21.2</v>
      </c>
      <c r="G318" s="33">
        <v>22.3</v>
      </c>
      <c r="H318" s="33">
        <f t="shared" si="76"/>
        <v>105.18867924528304</v>
      </c>
      <c r="I318" s="33">
        <f t="shared" si="76"/>
        <v>105.18867924528304</v>
      </c>
      <c r="J318" s="41" t="s">
        <v>776</v>
      </c>
      <c r="K318" s="17" t="s">
        <v>747</v>
      </c>
      <c r="L318" s="35">
        <v>1</v>
      </c>
      <c r="M318" s="36">
        <v>100</v>
      </c>
      <c r="N318" s="37">
        <v>105.19</v>
      </c>
      <c r="O318" s="38"/>
      <c r="P318" s="38"/>
      <c r="Q318" s="39">
        <f t="shared" si="77"/>
        <v>105.18867924528304</v>
      </c>
      <c r="R318" s="39">
        <f t="shared" si="78"/>
        <v>105.18867924528304</v>
      </c>
    </row>
    <row r="319" spans="1:18" ht="20.399999999999999" outlineLevel="2">
      <c r="A319" s="29" t="s">
        <v>777</v>
      </c>
      <c r="B319" s="30" t="s">
        <v>778</v>
      </c>
      <c r="C319" s="31" t="s">
        <v>53</v>
      </c>
      <c r="D319" s="43" t="s">
        <v>47</v>
      </c>
      <c r="E319" s="40">
        <v>7.25</v>
      </c>
      <c r="F319" s="40">
        <v>7.25</v>
      </c>
      <c r="G319" s="40">
        <v>7.25</v>
      </c>
      <c r="H319" s="33">
        <f t="shared" si="76"/>
        <v>100</v>
      </c>
      <c r="I319" s="33">
        <f t="shared" si="76"/>
        <v>100</v>
      </c>
      <c r="J319" s="41"/>
      <c r="K319" s="17" t="s">
        <v>747</v>
      </c>
      <c r="L319" s="35">
        <v>1</v>
      </c>
      <c r="M319" s="42">
        <v>100</v>
      </c>
      <c r="N319" s="37">
        <v>100</v>
      </c>
      <c r="O319" s="38"/>
      <c r="P319" s="38"/>
      <c r="Q319" s="39">
        <f t="shared" si="77"/>
        <v>100</v>
      </c>
      <c r="R319" s="39">
        <f t="shared" si="78"/>
        <v>100</v>
      </c>
    </row>
    <row r="320" spans="1:18" ht="20.399999999999999" outlineLevel="2">
      <c r="A320" s="29" t="s">
        <v>779</v>
      </c>
      <c r="B320" s="30" t="s">
        <v>780</v>
      </c>
      <c r="C320" s="31" t="s">
        <v>53</v>
      </c>
      <c r="D320" s="43" t="s">
        <v>47</v>
      </c>
      <c r="E320" s="33">
        <v>65</v>
      </c>
      <c r="F320" s="33">
        <v>67.5</v>
      </c>
      <c r="G320" s="33">
        <v>67.5</v>
      </c>
      <c r="H320" s="33">
        <f t="shared" si="76"/>
        <v>100</v>
      </c>
      <c r="I320" s="33">
        <f t="shared" si="76"/>
        <v>103.84615384615385</v>
      </c>
      <c r="J320" s="41"/>
      <c r="K320" s="17" t="s">
        <v>747</v>
      </c>
      <c r="L320" s="35">
        <v>1</v>
      </c>
      <c r="M320" s="42">
        <v>100</v>
      </c>
      <c r="N320" s="37">
        <v>103.84615384615385</v>
      </c>
      <c r="O320" s="38"/>
      <c r="P320" s="38"/>
      <c r="Q320" s="39">
        <f t="shared" si="77"/>
        <v>100</v>
      </c>
      <c r="R320" s="39">
        <f t="shared" si="78"/>
        <v>103.84615384615385</v>
      </c>
    </row>
    <row r="321" spans="1:18" ht="81.75" customHeight="1" outlineLevel="2">
      <c r="A321" s="29" t="s">
        <v>781</v>
      </c>
      <c r="B321" s="30" t="s">
        <v>782</v>
      </c>
      <c r="C321" s="31" t="s">
        <v>197</v>
      </c>
      <c r="D321" s="43" t="s">
        <v>47</v>
      </c>
      <c r="E321" s="58">
        <v>9</v>
      </c>
      <c r="F321" s="58">
        <v>11</v>
      </c>
      <c r="G321" s="58">
        <v>10</v>
      </c>
      <c r="H321" s="33">
        <f t="shared" si="76"/>
        <v>90.909090909090907</v>
      </c>
      <c r="I321" s="33">
        <f t="shared" si="76"/>
        <v>111.11111111111111</v>
      </c>
      <c r="J321" s="41" t="s">
        <v>783</v>
      </c>
      <c r="K321" s="17" t="s">
        <v>747</v>
      </c>
      <c r="L321" s="35">
        <v>1</v>
      </c>
      <c r="M321" s="42">
        <v>90.909090909090907</v>
      </c>
      <c r="N321" s="37">
        <v>111.11111111111111</v>
      </c>
      <c r="O321" s="38"/>
      <c r="P321" s="38"/>
      <c r="Q321" s="39">
        <f t="shared" si="77"/>
        <v>90.909090909090907</v>
      </c>
      <c r="R321" s="39">
        <f t="shared" si="78"/>
        <v>111.11111111111111</v>
      </c>
    </row>
    <row r="322" spans="1:18" ht="90.75" customHeight="1" outlineLevel="2">
      <c r="A322" s="29" t="s">
        <v>784</v>
      </c>
      <c r="B322" s="30" t="s">
        <v>785</v>
      </c>
      <c r="C322" s="31" t="s">
        <v>53</v>
      </c>
      <c r="D322" s="43" t="s">
        <v>47</v>
      </c>
      <c r="E322" s="40">
        <v>7.66</v>
      </c>
      <c r="F322" s="40">
        <v>8</v>
      </c>
      <c r="G322" s="40">
        <v>7.66</v>
      </c>
      <c r="H322" s="33">
        <f t="shared" si="76"/>
        <v>95.75</v>
      </c>
      <c r="I322" s="33">
        <f t="shared" si="76"/>
        <v>100</v>
      </c>
      <c r="J322" s="41" t="s">
        <v>786</v>
      </c>
      <c r="K322" s="17" t="s">
        <v>747</v>
      </c>
      <c r="L322" s="35">
        <v>1</v>
      </c>
      <c r="M322" s="42">
        <v>95.75</v>
      </c>
      <c r="N322" s="37">
        <v>100</v>
      </c>
      <c r="O322" s="38"/>
      <c r="P322" s="38"/>
      <c r="Q322" s="39">
        <f t="shared" si="77"/>
        <v>95.75</v>
      </c>
      <c r="R322" s="39">
        <f t="shared" si="78"/>
        <v>100</v>
      </c>
    </row>
    <row r="323" spans="1:18" ht="115.5" customHeight="1" outlineLevel="2">
      <c r="A323" s="29" t="s">
        <v>787</v>
      </c>
      <c r="B323" s="30" t="s">
        <v>788</v>
      </c>
      <c r="C323" s="31" t="s">
        <v>197</v>
      </c>
      <c r="D323" s="43" t="s">
        <v>47</v>
      </c>
      <c r="E323" s="58">
        <v>10</v>
      </c>
      <c r="F323" s="58">
        <v>10</v>
      </c>
      <c r="G323" s="58">
        <v>6</v>
      </c>
      <c r="H323" s="33">
        <f t="shared" si="76"/>
        <v>60</v>
      </c>
      <c r="I323" s="33">
        <f t="shared" si="76"/>
        <v>60</v>
      </c>
      <c r="J323" s="41" t="s">
        <v>789</v>
      </c>
      <c r="K323" s="17" t="s">
        <v>747</v>
      </c>
      <c r="L323" s="35">
        <v>1</v>
      </c>
      <c r="M323" s="42">
        <v>60</v>
      </c>
      <c r="N323" s="37">
        <v>60</v>
      </c>
      <c r="O323" s="38"/>
      <c r="P323" s="38"/>
      <c r="Q323" s="39">
        <f t="shared" si="77"/>
        <v>60</v>
      </c>
      <c r="R323" s="39">
        <f t="shared" si="78"/>
        <v>60</v>
      </c>
    </row>
    <row r="324" spans="1:18" ht="51" outlineLevel="2">
      <c r="A324" s="29" t="s">
        <v>790</v>
      </c>
      <c r="B324" s="30" t="s">
        <v>791</v>
      </c>
      <c r="C324" s="31" t="s">
        <v>53</v>
      </c>
      <c r="D324" s="43" t="s">
        <v>47</v>
      </c>
      <c r="E324" s="40">
        <v>3.0100000000000002</v>
      </c>
      <c r="F324" s="40">
        <v>3.3200000000000003</v>
      </c>
      <c r="G324" s="40">
        <v>4.74</v>
      </c>
      <c r="H324" s="33">
        <f t="shared" si="76"/>
        <v>142.77108433734941</v>
      </c>
      <c r="I324" s="33">
        <f t="shared" si="76"/>
        <v>157.47508305647838</v>
      </c>
      <c r="J324" s="41" t="s">
        <v>792</v>
      </c>
      <c r="K324" s="17" t="s">
        <v>747</v>
      </c>
      <c r="L324" s="35">
        <v>1</v>
      </c>
      <c r="M324" s="42">
        <v>100</v>
      </c>
      <c r="N324" s="37">
        <v>150</v>
      </c>
      <c r="O324" s="38"/>
      <c r="P324" s="38"/>
      <c r="Q324" s="39">
        <f t="shared" si="77"/>
        <v>142.77108433734941</v>
      </c>
      <c r="R324" s="39">
        <f t="shared" si="78"/>
        <v>157.47508305647838</v>
      </c>
    </row>
    <row r="325" spans="1:18" ht="51" outlineLevel="2">
      <c r="A325" s="29" t="s">
        <v>793</v>
      </c>
      <c r="B325" s="30" t="s">
        <v>794</v>
      </c>
      <c r="C325" s="31" t="s">
        <v>53</v>
      </c>
      <c r="D325" s="43" t="s">
        <v>47</v>
      </c>
      <c r="E325" s="33">
        <v>87.5</v>
      </c>
      <c r="F325" s="33">
        <v>87.8</v>
      </c>
      <c r="G325" s="33">
        <v>87.5</v>
      </c>
      <c r="H325" s="33">
        <f t="shared" si="76"/>
        <v>99.658314350797269</v>
      </c>
      <c r="I325" s="33">
        <f t="shared" si="76"/>
        <v>100</v>
      </c>
      <c r="J325" s="41" t="s">
        <v>795</v>
      </c>
      <c r="K325" s="17" t="s">
        <v>747</v>
      </c>
      <c r="L325" s="35">
        <v>1</v>
      </c>
      <c r="M325" s="42">
        <v>99.658314350797269</v>
      </c>
      <c r="N325" s="37">
        <v>100</v>
      </c>
      <c r="O325" s="38"/>
      <c r="P325" s="38"/>
      <c r="Q325" s="39">
        <f t="shared" si="77"/>
        <v>99.658314350797269</v>
      </c>
      <c r="R325" s="39">
        <f t="shared" si="78"/>
        <v>100</v>
      </c>
    </row>
    <row r="326" spans="1:18" ht="20.399999999999999" outlineLevel="2">
      <c r="A326" s="29" t="s">
        <v>796</v>
      </c>
      <c r="B326" s="30" t="s">
        <v>797</v>
      </c>
      <c r="C326" s="31" t="s">
        <v>197</v>
      </c>
      <c r="D326" s="43" t="s">
        <v>47</v>
      </c>
      <c r="E326" s="58">
        <v>2</v>
      </c>
      <c r="F326" s="58">
        <v>3</v>
      </c>
      <c r="G326" s="58">
        <v>3</v>
      </c>
      <c r="H326" s="33">
        <f t="shared" si="76"/>
        <v>100</v>
      </c>
      <c r="I326" s="33">
        <f t="shared" si="76"/>
        <v>150</v>
      </c>
      <c r="J326" s="41"/>
      <c r="K326" s="17" t="s">
        <v>747</v>
      </c>
      <c r="L326" s="35">
        <v>1</v>
      </c>
      <c r="M326" s="42">
        <v>100</v>
      </c>
      <c r="N326" s="37">
        <v>150</v>
      </c>
      <c r="O326" s="38"/>
      <c r="P326" s="38"/>
      <c r="Q326" s="39">
        <f t="shared" si="77"/>
        <v>100</v>
      </c>
      <c r="R326" s="39">
        <f t="shared" si="78"/>
        <v>150</v>
      </c>
    </row>
    <row r="327" spans="1:18" s="54" customFormat="1" ht="17.25" customHeight="1" outlineLevel="1">
      <c r="A327" s="44" t="s">
        <v>798</v>
      </c>
      <c r="B327" s="45" t="s">
        <v>799</v>
      </c>
      <c r="C327" s="46"/>
      <c r="D327" s="47"/>
      <c r="E327" s="45"/>
      <c r="F327" s="45"/>
      <c r="G327" s="45"/>
      <c r="H327" s="48">
        <f>O327</f>
        <v>94.766038359788354</v>
      </c>
      <c r="I327" s="48">
        <f>P327</f>
        <v>93.252713104773406</v>
      </c>
      <c r="J327" s="49"/>
      <c r="K327" s="50"/>
      <c r="L327" s="51"/>
      <c r="M327" s="63"/>
      <c r="N327" s="63"/>
      <c r="O327" s="53">
        <f>AVERAGE(M328:M333)</f>
        <v>94.766038359788354</v>
      </c>
      <c r="P327" s="53">
        <f>AVERAGE(N328:N333)</f>
        <v>93.252713104773406</v>
      </c>
      <c r="Q327" s="39"/>
      <c r="R327" s="39"/>
    </row>
    <row r="328" spans="1:18" ht="57.75" customHeight="1" outlineLevel="2">
      <c r="A328" s="29" t="s">
        <v>800</v>
      </c>
      <c r="B328" s="30" t="s">
        <v>801</v>
      </c>
      <c r="C328" s="31" t="s">
        <v>53</v>
      </c>
      <c r="D328" s="32" t="s">
        <v>20</v>
      </c>
      <c r="E328" s="66">
        <v>4.0000000000000001E-3</v>
      </c>
      <c r="F328" s="66">
        <v>2.7E-2</v>
      </c>
      <c r="G328" s="66">
        <v>6.4000000000000003E-3</v>
      </c>
      <c r="H328" s="33">
        <f t="shared" ref="H328:I333" si="79">Q328</f>
        <v>421.875</v>
      </c>
      <c r="I328" s="33">
        <f t="shared" si="79"/>
        <v>62.5</v>
      </c>
      <c r="J328" s="41" t="s">
        <v>802</v>
      </c>
      <c r="K328" s="17" t="s">
        <v>747</v>
      </c>
      <c r="L328" s="35">
        <v>-1</v>
      </c>
      <c r="M328" s="42">
        <v>100</v>
      </c>
      <c r="N328" s="37">
        <v>62.5</v>
      </c>
      <c r="O328" s="38"/>
      <c r="P328" s="38"/>
      <c r="Q328" s="39">
        <f>(G328/F328)^L328*100</f>
        <v>421.875</v>
      </c>
      <c r="R328" s="39">
        <f>(G328/E328)^L328*100</f>
        <v>62.5</v>
      </c>
    </row>
    <row r="329" spans="1:18" ht="30.6" outlineLevel="2">
      <c r="A329" s="29" t="s">
        <v>803</v>
      </c>
      <c r="B329" s="30" t="s">
        <v>804</v>
      </c>
      <c r="C329" s="31" t="s">
        <v>53</v>
      </c>
      <c r="D329" s="32" t="s">
        <v>20</v>
      </c>
      <c r="E329" s="67" t="s">
        <v>189</v>
      </c>
      <c r="F329" s="66">
        <v>2.7E-2</v>
      </c>
      <c r="G329" s="66">
        <v>0</v>
      </c>
      <c r="H329" s="33">
        <f t="shared" si="79"/>
        <v>100</v>
      </c>
      <c r="I329" s="33">
        <f t="shared" si="79"/>
        <v>100</v>
      </c>
      <c r="J329" s="41"/>
      <c r="K329" s="17" t="s">
        <v>747</v>
      </c>
      <c r="L329" s="35">
        <v>-1</v>
      </c>
      <c r="M329" s="42">
        <v>100</v>
      </c>
      <c r="N329" s="37">
        <v>100</v>
      </c>
      <c r="O329" s="38"/>
      <c r="P329" s="38"/>
      <c r="Q329" s="39">
        <v>100</v>
      </c>
      <c r="R329" s="39">
        <v>100</v>
      </c>
    </row>
    <row r="330" spans="1:18" ht="20.399999999999999" outlineLevel="2">
      <c r="A330" s="29" t="s">
        <v>805</v>
      </c>
      <c r="B330" s="30" t="s">
        <v>806</v>
      </c>
      <c r="C330" s="31" t="s">
        <v>53</v>
      </c>
      <c r="D330" s="43" t="s">
        <v>47</v>
      </c>
      <c r="E330" s="40">
        <v>72.55</v>
      </c>
      <c r="F330" s="40">
        <v>72.58</v>
      </c>
      <c r="G330" s="40">
        <v>72.58</v>
      </c>
      <c r="H330" s="33">
        <f t="shared" si="79"/>
        <v>100</v>
      </c>
      <c r="I330" s="33">
        <f t="shared" si="79"/>
        <v>100.04135079255686</v>
      </c>
      <c r="J330" s="41"/>
      <c r="K330" s="17" t="s">
        <v>747</v>
      </c>
      <c r="L330" s="35">
        <v>1</v>
      </c>
      <c r="M330" s="42">
        <v>100</v>
      </c>
      <c r="N330" s="37">
        <v>100.04135079255686</v>
      </c>
      <c r="O330" s="38"/>
      <c r="P330" s="38"/>
      <c r="Q330" s="39">
        <f>(G330/F330)^L330*100</f>
        <v>100</v>
      </c>
      <c r="R330" s="39">
        <f>(G330/E330)^L330*100</f>
        <v>100.04135079255686</v>
      </c>
    </row>
    <row r="331" spans="1:18" ht="13.2" outlineLevel="2">
      <c r="A331" s="29" t="s">
        <v>807</v>
      </c>
      <c r="B331" s="30" t="s">
        <v>808</v>
      </c>
      <c r="C331" s="31" t="s">
        <v>53</v>
      </c>
      <c r="D331" s="43" t="s">
        <v>47</v>
      </c>
      <c r="E331" s="33">
        <v>34.9</v>
      </c>
      <c r="F331" s="33">
        <v>34.4</v>
      </c>
      <c r="G331" s="33">
        <v>35.6</v>
      </c>
      <c r="H331" s="33">
        <f t="shared" si="79"/>
        <v>103.48837209302326</v>
      </c>
      <c r="I331" s="33">
        <f t="shared" si="79"/>
        <v>102.0057306590258</v>
      </c>
      <c r="J331" s="41"/>
      <c r="K331" s="17" t="s">
        <v>747</v>
      </c>
      <c r="L331" s="35">
        <v>1</v>
      </c>
      <c r="M331" s="42">
        <v>100</v>
      </c>
      <c r="N331" s="37">
        <v>102.0057306590258</v>
      </c>
      <c r="O331" s="38"/>
      <c r="P331" s="38"/>
      <c r="Q331" s="39">
        <f>(G331/F331)^L331*100</f>
        <v>103.48837209302326</v>
      </c>
      <c r="R331" s="39">
        <f>(G331/E331)^L331*100</f>
        <v>102.0057306590258</v>
      </c>
    </row>
    <row r="332" spans="1:18" ht="20.399999999999999" outlineLevel="2">
      <c r="A332" s="29" t="s">
        <v>809</v>
      </c>
      <c r="B332" s="30" t="s">
        <v>810</v>
      </c>
      <c r="C332" s="31" t="s">
        <v>53</v>
      </c>
      <c r="D332" s="43" t="s">
        <v>47</v>
      </c>
      <c r="E332" s="33">
        <v>30.900000000000002</v>
      </c>
      <c r="F332" s="33">
        <v>44.800000000000004</v>
      </c>
      <c r="G332" s="33">
        <v>31.3</v>
      </c>
      <c r="H332" s="33">
        <f t="shared" si="79"/>
        <v>69.866071428571416</v>
      </c>
      <c r="I332" s="33">
        <f t="shared" si="79"/>
        <v>101.29449838187701</v>
      </c>
      <c r="J332" s="41" t="s">
        <v>811</v>
      </c>
      <c r="K332" s="17" t="s">
        <v>747</v>
      </c>
      <c r="L332" s="35">
        <v>1</v>
      </c>
      <c r="M332" s="42">
        <v>69.866071428571416</v>
      </c>
      <c r="N332" s="37">
        <v>101.29449838187701</v>
      </c>
      <c r="O332" s="38"/>
      <c r="P332" s="38"/>
      <c r="Q332" s="39">
        <f>(G332/F332)^L332*100</f>
        <v>69.866071428571416</v>
      </c>
      <c r="R332" s="39">
        <f>(G332/E332)^L332*100</f>
        <v>101.29449838187701</v>
      </c>
    </row>
    <row r="333" spans="1:18" ht="20.399999999999999" outlineLevel="2">
      <c r="A333" s="29" t="s">
        <v>812</v>
      </c>
      <c r="B333" s="30" t="s">
        <v>813</v>
      </c>
      <c r="C333" s="31" t="s">
        <v>53</v>
      </c>
      <c r="D333" s="43" t="s">
        <v>47</v>
      </c>
      <c r="E333" s="33">
        <v>33.200000000000003</v>
      </c>
      <c r="F333" s="33">
        <v>31.5</v>
      </c>
      <c r="G333" s="33">
        <v>31.1</v>
      </c>
      <c r="H333" s="33">
        <f t="shared" si="79"/>
        <v>98.730158730158735</v>
      </c>
      <c r="I333" s="33">
        <f t="shared" si="79"/>
        <v>93.674698795180717</v>
      </c>
      <c r="J333" s="41"/>
      <c r="K333" s="17" t="s">
        <v>747</v>
      </c>
      <c r="L333" s="35">
        <v>1</v>
      </c>
      <c r="M333" s="42">
        <v>98.730158730158735</v>
      </c>
      <c r="N333" s="37">
        <v>93.674698795180717</v>
      </c>
      <c r="O333" s="38"/>
      <c r="P333" s="38"/>
      <c r="Q333" s="39">
        <f>(G333/F333)^L333*100</f>
        <v>98.730158730158735</v>
      </c>
      <c r="R333" s="39">
        <f>(G333/E333)^L333*100</f>
        <v>93.674698795180717</v>
      </c>
    </row>
    <row r="334" spans="1:18" s="54" customFormat="1" ht="17.25" customHeight="1" outlineLevel="1">
      <c r="A334" s="44" t="s">
        <v>814</v>
      </c>
      <c r="B334" s="45" t="s">
        <v>815</v>
      </c>
      <c r="C334" s="46"/>
      <c r="D334" s="47"/>
      <c r="E334" s="45"/>
      <c r="F334" s="45"/>
      <c r="G334" s="45"/>
      <c r="H334" s="48">
        <f>O334</f>
        <v>93.814999999999998</v>
      </c>
      <c r="I334" s="48">
        <f>P334</f>
        <v>106.97453630715083</v>
      </c>
      <c r="J334" s="49"/>
      <c r="K334" s="50"/>
      <c r="L334" s="51"/>
      <c r="M334" s="63"/>
      <c r="N334" s="63"/>
      <c r="O334" s="53">
        <f>AVERAGE(M335:M338)</f>
        <v>93.814999999999998</v>
      </c>
      <c r="P334" s="53">
        <f>AVERAGE(N335:N338)</f>
        <v>106.97453630715083</v>
      </c>
      <c r="Q334" s="39"/>
      <c r="R334" s="39"/>
    </row>
    <row r="335" spans="1:18" ht="20.399999999999999" outlineLevel="2">
      <c r="A335" s="29" t="s">
        <v>816</v>
      </c>
      <c r="B335" s="30" t="s">
        <v>817</v>
      </c>
      <c r="C335" s="31" t="s">
        <v>687</v>
      </c>
      <c r="D335" s="43" t="s">
        <v>47</v>
      </c>
      <c r="E335" s="40">
        <v>93.11</v>
      </c>
      <c r="F335" s="40">
        <v>90</v>
      </c>
      <c r="G335" s="40">
        <v>90</v>
      </c>
      <c r="H335" s="33">
        <f t="shared" ref="H335:I338" si="80">Q335</f>
        <v>100</v>
      </c>
      <c r="I335" s="33">
        <f t="shared" si="80"/>
        <v>96.659864676189457</v>
      </c>
      <c r="J335" s="41"/>
      <c r="K335" s="17" t="s">
        <v>747</v>
      </c>
      <c r="L335" s="35">
        <v>1</v>
      </c>
      <c r="M335" s="42">
        <v>100</v>
      </c>
      <c r="N335" s="37">
        <v>96.659864676189457</v>
      </c>
      <c r="O335" s="38"/>
      <c r="P335" s="38"/>
      <c r="Q335" s="39">
        <f>(G335/F335)^L335*100</f>
        <v>100</v>
      </c>
      <c r="R335" s="39">
        <f>(G335/E335)^L335*100</f>
        <v>96.659864676189457</v>
      </c>
    </row>
    <row r="336" spans="1:18" ht="30.6" outlineLevel="2">
      <c r="A336" s="29" t="s">
        <v>818</v>
      </c>
      <c r="B336" s="30" t="s">
        <v>819</v>
      </c>
      <c r="C336" s="31" t="s">
        <v>53</v>
      </c>
      <c r="D336" s="43" t="s">
        <v>47</v>
      </c>
      <c r="E336" s="40">
        <v>80.45</v>
      </c>
      <c r="F336" s="40">
        <v>80.45</v>
      </c>
      <c r="G336" s="40">
        <v>80.45</v>
      </c>
      <c r="H336" s="33">
        <f t="shared" si="80"/>
        <v>100</v>
      </c>
      <c r="I336" s="33">
        <f t="shared" si="80"/>
        <v>100</v>
      </c>
      <c r="J336" s="41"/>
      <c r="K336" s="17" t="s">
        <v>747</v>
      </c>
      <c r="L336" s="35">
        <v>1</v>
      </c>
      <c r="M336" s="42">
        <v>100</v>
      </c>
      <c r="N336" s="37">
        <v>100</v>
      </c>
      <c r="O336" s="38"/>
      <c r="P336" s="38"/>
      <c r="Q336" s="39">
        <f>(G336/F336)^L336*100</f>
        <v>100</v>
      </c>
      <c r="R336" s="39">
        <f>(G336/E336)^L336*100</f>
        <v>100</v>
      </c>
    </row>
    <row r="337" spans="1:18" ht="20.399999999999999" outlineLevel="2">
      <c r="A337" s="29" t="s">
        <v>820</v>
      </c>
      <c r="B337" s="30" t="s">
        <v>821</v>
      </c>
      <c r="C337" s="31" t="s">
        <v>822</v>
      </c>
      <c r="D337" s="43" t="s">
        <v>47</v>
      </c>
      <c r="E337" s="40">
        <v>3.14</v>
      </c>
      <c r="F337" s="40">
        <v>3.81</v>
      </c>
      <c r="G337" s="40">
        <v>3.81</v>
      </c>
      <c r="H337" s="33">
        <f t="shared" si="80"/>
        <v>100</v>
      </c>
      <c r="I337" s="33">
        <f t="shared" si="80"/>
        <v>121.33757961783441</v>
      </c>
      <c r="J337" s="41"/>
      <c r="K337" s="17" t="s">
        <v>747</v>
      </c>
      <c r="L337" s="35">
        <v>1</v>
      </c>
      <c r="M337" s="42">
        <v>100</v>
      </c>
      <c r="N337" s="37">
        <v>121.33757961783441</v>
      </c>
      <c r="O337" s="38"/>
      <c r="P337" s="38"/>
      <c r="Q337" s="39">
        <f>(G337/F337)^L337*100</f>
        <v>100</v>
      </c>
      <c r="R337" s="39">
        <f>(G337/E337)^L337*100</f>
        <v>121.33757961783441</v>
      </c>
    </row>
    <row r="338" spans="1:18" ht="44.25" customHeight="1" outlineLevel="2">
      <c r="A338" s="29" t="s">
        <v>823</v>
      </c>
      <c r="B338" s="30" t="s">
        <v>824</v>
      </c>
      <c r="C338" s="31" t="s">
        <v>53</v>
      </c>
      <c r="D338" s="43" t="s">
        <v>47</v>
      </c>
      <c r="E338" s="40">
        <v>68.48</v>
      </c>
      <c r="F338" s="40">
        <v>100</v>
      </c>
      <c r="G338" s="40">
        <v>75.260000000000005</v>
      </c>
      <c r="H338" s="33">
        <f t="shared" si="80"/>
        <v>75.260000000000005</v>
      </c>
      <c r="I338" s="33">
        <f t="shared" si="80"/>
        <v>109.90070093457945</v>
      </c>
      <c r="J338" s="41" t="s">
        <v>825</v>
      </c>
      <c r="K338" s="17" t="s">
        <v>747</v>
      </c>
      <c r="L338" s="35">
        <v>1</v>
      </c>
      <c r="M338" s="42">
        <v>75.260000000000005</v>
      </c>
      <c r="N338" s="37">
        <v>109.90070093457945</v>
      </c>
      <c r="O338" s="38"/>
      <c r="P338" s="38"/>
      <c r="Q338" s="39">
        <f>(G338/F338)^L338*100</f>
        <v>75.260000000000005</v>
      </c>
      <c r="R338" s="39">
        <f>(G338/E338)^L338*100</f>
        <v>109.90070093457945</v>
      </c>
    </row>
    <row r="339" spans="1:18" s="54" customFormat="1" ht="17.25" customHeight="1" outlineLevel="1">
      <c r="A339" s="44" t="s">
        <v>826</v>
      </c>
      <c r="B339" s="45" t="s">
        <v>827</v>
      </c>
      <c r="C339" s="46"/>
      <c r="D339" s="47"/>
      <c r="E339" s="45"/>
      <c r="F339" s="45"/>
      <c r="G339" s="45"/>
      <c r="H339" s="48">
        <f>O339</f>
        <v>100</v>
      </c>
      <c r="I339" s="48">
        <f>P339</f>
        <v>100</v>
      </c>
      <c r="J339" s="49"/>
      <c r="K339" s="50"/>
      <c r="L339" s="51"/>
      <c r="M339" s="63"/>
      <c r="N339" s="63"/>
      <c r="O339" s="53">
        <f>AVERAGE(M340:M343)</f>
        <v>100</v>
      </c>
      <c r="P339" s="53">
        <f>AVERAGE(N340:N343)</f>
        <v>100</v>
      </c>
      <c r="Q339" s="39"/>
      <c r="R339" s="39"/>
    </row>
    <row r="340" spans="1:18" ht="20.399999999999999" outlineLevel="2">
      <c r="A340" s="29" t="s">
        <v>828</v>
      </c>
      <c r="B340" s="30" t="s">
        <v>829</v>
      </c>
      <c r="C340" s="31" t="s">
        <v>53</v>
      </c>
      <c r="D340" s="43" t="s">
        <v>47</v>
      </c>
      <c r="E340" s="40" t="s">
        <v>189</v>
      </c>
      <c r="F340" s="40">
        <v>7.0000000000000007E-2</v>
      </c>
      <c r="G340" s="40">
        <v>0.70000000000000007</v>
      </c>
      <c r="H340" s="33">
        <f t="shared" ref="H340:I343" si="81">Q340</f>
        <v>1000</v>
      </c>
      <c r="I340" s="33" t="str">
        <f t="shared" si="81"/>
        <v>-</v>
      </c>
      <c r="J340" s="41" t="s">
        <v>830</v>
      </c>
      <c r="K340" s="17" t="s">
        <v>747</v>
      </c>
      <c r="L340" s="35">
        <v>1</v>
      </c>
      <c r="M340" s="42">
        <v>100</v>
      </c>
      <c r="N340" s="37" t="s">
        <v>189</v>
      </c>
      <c r="O340" s="38"/>
      <c r="P340" s="38"/>
      <c r="Q340" s="39">
        <f>(G340/F340)^L340*100</f>
        <v>1000</v>
      </c>
      <c r="R340" s="39" t="s">
        <v>189</v>
      </c>
    </row>
    <row r="341" spans="1:18" ht="20.399999999999999" outlineLevel="2">
      <c r="A341" s="29" t="s">
        <v>831</v>
      </c>
      <c r="B341" s="30" t="s">
        <v>832</v>
      </c>
      <c r="C341" s="31" t="s">
        <v>53</v>
      </c>
      <c r="D341" s="43" t="s">
        <v>47</v>
      </c>
      <c r="E341" s="33" t="s">
        <v>189</v>
      </c>
      <c r="F341" s="33">
        <v>19.5</v>
      </c>
      <c r="G341" s="33">
        <v>19.5</v>
      </c>
      <c r="H341" s="33">
        <f t="shared" si="81"/>
        <v>100</v>
      </c>
      <c r="I341" s="33" t="str">
        <f t="shared" si="81"/>
        <v>-</v>
      </c>
      <c r="J341" s="41"/>
      <c r="K341" s="17" t="s">
        <v>747</v>
      </c>
      <c r="L341" s="35">
        <v>1</v>
      </c>
      <c r="M341" s="42">
        <v>100</v>
      </c>
      <c r="N341" s="37">
        <v>100</v>
      </c>
      <c r="O341" s="38"/>
      <c r="P341" s="38"/>
      <c r="Q341" s="39">
        <f>(G341/F341)^L341*100</f>
        <v>100</v>
      </c>
      <c r="R341" s="39" t="s">
        <v>189</v>
      </c>
    </row>
    <row r="342" spans="1:18" ht="37.5" customHeight="1" outlineLevel="2">
      <c r="A342" s="29" t="s">
        <v>833</v>
      </c>
      <c r="B342" s="30" t="s">
        <v>834</v>
      </c>
      <c r="C342" s="31" t="s">
        <v>53</v>
      </c>
      <c r="D342" s="43" t="s">
        <v>47</v>
      </c>
      <c r="E342" s="40" t="s">
        <v>189</v>
      </c>
      <c r="F342" s="40">
        <v>0.02</v>
      </c>
      <c r="G342" s="40">
        <v>0.02</v>
      </c>
      <c r="H342" s="33">
        <f t="shared" si="81"/>
        <v>100</v>
      </c>
      <c r="I342" s="33" t="str">
        <f t="shared" si="81"/>
        <v>-</v>
      </c>
      <c r="J342" s="41"/>
      <c r="K342" s="17" t="s">
        <v>747</v>
      </c>
      <c r="L342" s="35">
        <v>1</v>
      </c>
      <c r="M342" s="42">
        <v>100</v>
      </c>
      <c r="N342" s="37" t="s">
        <v>189</v>
      </c>
      <c r="O342" s="38"/>
      <c r="P342" s="38"/>
      <c r="Q342" s="39">
        <f>(G342/F342)^L342*100</f>
        <v>100</v>
      </c>
      <c r="R342" s="39" t="s">
        <v>189</v>
      </c>
    </row>
    <row r="343" spans="1:18" ht="40.799999999999997" outlineLevel="2">
      <c r="A343" s="29" t="s">
        <v>835</v>
      </c>
      <c r="B343" s="30" t="s">
        <v>836</v>
      </c>
      <c r="C343" s="31" t="s">
        <v>53</v>
      </c>
      <c r="D343" s="43" t="s">
        <v>47</v>
      </c>
      <c r="E343" s="33">
        <v>74.2</v>
      </c>
      <c r="F343" s="33">
        <v>82.4</v>
      </c>
      <c r="G343" s="33">
        <v>99.4</v>
      </c>
      <c r="H343" s="33">
        <f t="shared" si="81"/>
        <v>120.63106796116504</v>
      </c>
      <c r="I343" s="33">
        <f t="shared" si="81"/>
        <v>133.96226415094338</v>
      </c>
      <c r="J343" s="41" t="s">
        <v>837</v>
      </c>
      <c r="K343" s="17" t="s">
        <v>747</v>
      </c>
      <c r="L343" s="35">
        <v>1</v>
      </c>
      <c r="M343" s="42">
        <v>100</v>
      </c>
      <c r="N343" s="37" t="s">
        <v>189</v>
      </c>
      <c r="O343" s="38"/>
      <c r="P343" s="38"/>
      <c r="Q343" s="39">
        <f>(G343/F343)^L343*100</f>
        <v>120.63106796116504</v>
      </c>
      <c r="R343" s="39">
        <f>(G343/E343)^L343*100</f>
        <v>133.96226415094338</v>
      </c>
    </row>
    <row r="344" spans="1:18" s="16" customFormat="1" ht="19.5" customHeight="1">
      <c r="A344" s="19">
        <v>11</v>
      </c>
      <c r="B344" s="20" t="s">
        <v>838</v>
      </c>
      <c r="C344" s="21"/>
      <c r="D344" s="60"/>
      <c r="E344" s="23"/>
      <c r="F344" s="23"/>
      <c r="G344" s="23"/>
      <c r="H344" s="24">
        <f>O344</f>
        <v>99.023999999999987</v>
      </c>
      <c r="I344" s="24">
        <f>P344</f>
        <v>101.69866666666667</v>
      </c>
      <c r="J344" s="25"/>
      <c r="K344" s="22"/>
      <c r="L344" s="26"/>
      <c r="M344" s="62"/>
      <c r="N344" s="62"/>
      <c r="O344" s="27">
        <f>AVERAGE(M345:M361)</f>
        <v>99.023999999999987</v>
      </c>
      <c r="P344" s="27">
        <f>AVERAGE(N345:N361)</f>
        <v>101.69866666666667</v>
      </c>
      <c r="Q344" s="39"/>
      <c r="R344" s="39"/>
    </row>
    <row r="345" spans="1:18" ht="45" customHeight="1" outlineLevel="2">
      <c r="A345" s="29" t="s">
        <v>839</v>
      </c>
      <c r="B345" s="30" t="s">
        <v>840</v>
      </c>
      <c r="C345" s="31" t="s">
        <v>53</v>
      </c>
      <c r="D345" s="43" t="s">
        <v>47</v>
      </c>
      <c r="E345" s="33">
        <v>56.4</v>
      </c>
      <c r="F345" s="33">
        <v>64</v>
      </c>
      <c r="G345" s="33">
        <v>65</v>
      </c>
      <c r="H345" s="33">
        <f t="shared" ref="H345:I348" si="82">Q345</f>
        <v>101.5625</v>
      </c>
      <c r="I345" s="33">
        <f t="shared" si="82"/>
        <v>115.24822695035462</v>
      </c>
      <c r="J345" s="41"/>
      <c r="K345" s="17" t="s">
        <v>841</v>
      </c>
      <c r="L345" s="35">
        <v>1</v>
      </c>
      <c r="M345" s="42">
        <v>100</v>
      </c>
      <c r="N345" s="37">
        <v>115.25</v>
      </c>
      <c r="O345" s="38"/>
      <c r="P345" s="38"/>
      <c r="Q345" s="39">
        <f>(G345/F345)^L345*100</f>
        <v>101.5625</v>
      </c>
      <c r="R345" s="39">
        <f>(G345/E345)^L345*100</f>
        <v>115.24822695035462</v>
      </c>
    </row>
    <row r="346" spans="1:18" ht="30.6" outlineLevel="2">
      <c r="A346" s="29" t="s">
        <v>842</v>
      </c>
      <c r="B346" s="30" t="s">
        <v>843</v>
      </c>
      <c r="C346" s="31" t="s">
        <v>53</v>
      </c>
      <c r="D346" s="43" t="s">
        <v>47</v>
      </c>
      <c r="E346" s="33">
        <v>212.2</v>
      </c>
      <c r="F346" s="33">
        <v>132</v>
      </c>
      <c r="G346" s="33">
        <v>124</v>
      </c>
      <c r="H346" s="33">
        <f t="shared" si="82"/>
        <v>93.939393939393938</v>
      </c>
      <c r="I346" s="33">
        <f t="shared" si="82"/>
        <v>58.435438265786999</v>
      </c>
      <c r="J346" s="41" t="s">
        <v>844</v>
      </c>
      <c r="K346" s="17" t="s">
        <v>841</v>
      </c>
      <c r="L346" s="35">
        <v>1</v>
      </c>
      <c r="M346" s="42">
        <v>93.94</v>
      </c>
      <c r="N346" s="37">
        <v>58.44</v>
      </c>
      <c r="O346" s="38"/>
      <c r="P346" s="38"/>
      <c r="Q346" s="39">
        <f>(G346/F346)^L346*100</f>
        <v>93.939393939393938</v>
      </c>
      <c r="R346" s="39">
        <f>(G346/E346)^L346*100</f>
        <v>58.435438265786999</v>
      </c>
    </row>
    <row r="347" spans="1:18" ht="34.5" customHeight="1" outlineLevel="2">
      <c r="A347" s="29" t="s">
        <v>845</v>
      </c>
      <c r="B347" s="30" t="s">
        <v>846</v>
      </c>
      <c r="C347" s="31" t="s">
        <v>53</v>
      </c>
      <c r="D347" s="43" t="s">
        <v>47</v>
      </c>
      <c r="E347" s="33">
        <v>99.1</v>
      </c>
      <c r="F347" s="33">
        <v>100</v>
      </c>
      <c r="G347" s="33">
        <v>98.2</v>
      </c>
      <c r="H347" s="33">
        <f t="shared" si="82"/>
        <v>98.2</v>
      </c>
      <c r="I347" s="33">
        <f t="shared" si="82"/>
        <v>99.091826437941478</v>
      </c>
      <c r="J347" s="41"/>
      <c r="K347" s="17" t="s">
        <v>841</v>
      </c>
      <c r="L347" s="35">
        <v>1</v>
      </c>
      <c r="M347" s="42">
        <v>98.2</v>
      </c>
      <c r="N347" s="37">
        <v>99.09</v>
      </c>
      <c r="O347" s="38"/>
      <c r="P347" s="38"/>
      <c r="Q347" s="39">
        <f>(G347/F347)^L347*100</f>
        <v>98.2</v>
      </c>
      <c r="R347" s="39">
        <f>(G347/E347)^L347*100</f>
        <v>99.091826437941478</v>
      </c>
    </row>
    <row r="348" spans="1:18" ht="57.75" customHeight="1" outlineLevel="2">
      <c r="A348" s="29" t="s">
        <v>847</v>
      </c>
      <c r="B348" s="30" t="s">
        <v>848</v>
      </c>
      <c r="C348" s="31" t="s">
        <v>687</v>
      </c>
      <c r="D348" s="43" t="s">
        <v>47</v>
      </c>
      <c r="E348" s="33">
        <v>2179.6</v>
      </c>
      <c r="F348" s="33">
        <v>1828.5</v>
      </c>
      <c r="G348" s="33">
        <v>3355.5</v>
      </c>
      <c r="H348" s="33">
        <f t="shared" si="82"/>
        <v>183.51107465135357</v>
      </c>
      <c r="I348" s="33">
        <f t="shared" si="82"/>
        <v>153.95026610387228</v>
      </c>
      <c r="J348" s="41" t="s">
        <v>849</v>
      </c>
      <c r="K348" s="17" t="s">
        <v>841</v>
      </c>
      <c r="L348" s="35">
        <v>1</v>
      </c>
      <c r="M348" s="42">
        <v>100</v>
      </c>
      <c r="N348" s="37">
        <v>150</v>
      </c>
      <c r="O348" s="38"/>
      <c r="P348" s="38"/>
      <c r="Q348" s="39">
        <f>(G348/F348)^L348*100</f>
        <v>183.51107465135357</v>
      </c>
      <c r="R348" s="39">
        <f>(G348/E348)^L348*100</f>
        <v>153.95026610387228</v>
      </c>
    </row>
    <row r="349" spans="1:18" s="54" customFormat="1" ht="21.75" customHeight="1" outlineLevel="1">
      <c r="A349" s="44" t="s">
        <v>850</v>
      </c>
      <c r="B349" s="71" t="s">
        <v>851</v>
      </c>
      <c r="C349" s="72"/>
      <c r="D349" s="72"/>
      <c r="E349" s="72"/>
      <c r="F349" s="72"/>
      <c r="G349" s="73"/>
      <c r="H349" s="48">
        <f>O349</f>
        <v>100</v>
      </c>
      <c r="I349" s="48">
        <f>P349</f>
        <v>97.643333333333331</v>
      </c>
      <c r="J349" s="49"/>
      <c r="K349" s="50"/>
      <c r="L349" s="51"/>
      <c r="M349" s="63"/>
      <c r="N349" s="63"/>
      <c r="O349" s="53">
        <f>AVERAGE(M350:M355)</f>
        <v>100</v>
      </c>
      <c r="P349" s="53">
        <f>AVERAGE(N350:N355)</f>
        <v>97.643333333333331</v>
      </c>
      <c r="Q349" s="39"/>
      <c r="R349" s="39"/>
    </row>
    <row r="350" spans="1:18" ht="47.25" customHeight="1" outlineLevel="2">
      <c r="A350" s="29" t="s">
        <v>852</v>
      </c>
      <c r="B350" s="30" t="s">
        <v>853</v>
      </c>
      <c r="C350" s="31" t="s">
        <v>771</v>
      </c>
      <c r="D350" s="55" t="s">
        <v>153</v>
      </c>
      <c r="E350" s="40">
        <v>1.3</v>
      </c>
      <c r="F350" s="40">
        <v>1.2</v>
      </c>
      <c r="G350" s="40">
        <v>1.2769999999999999</v>
      </c>
      <c r="H350" s="33">
        <f t="shared" ref="H350:I355" si="83">Q350</f>
        <v>106.41666666666667</v>
      </c>
      <c r="I350" s="33">
        <f t="shared" si="83"/>
        <v>98.230769230769226</v>
      </c>
      <c r="J350" s="41"/>
      <c r="K350" s="17" t="s">
        <v>841</v>
      </c>
      <c r="L350" s="35">
        <v>1</v>
      </c>
      <c r="M350" s="42">
        <v>100</v>
      </c>
      <c r="N350" s="37">
        <v>100</v>
      </c>
      <c r="O350" s="64"/>
      <c r="P350" s="64"/>
      <c r="Q350" s="39">
        <f t="shared" ref="Q350:Q355" si="84">(G350/F350)^L350*100</f>
        <v>106.41666666666667</v>
      </c>
      <c r="R350" s="39">
        <f>(G350/E350)^L350*100</f>
        <v>98.230769230769226</v>
      </c>
    </row>
    <row r="351" spans="1:18" ht="30.6" outlineLevel="2">
      <c r="A351" s="29" t="s">
        <v>854</v>
      </c>
      <c r="B351" s="30" t="s">
        <v>855</v>
      </c>
      <c r="C351" s="31" t="s">
        <v>197</v>
      </c>
      <c r="D351" s="55" t="s">
        <v>153</v>
      </c>
      <c r="E351" s="58">
        <v>1</v>
      </c>
      <c r="F351" s="58">
        <v>8</v>
      </c>
      <c r="G351" s="58">
        <v>8</v>
      </c>
      <c r="H351" s="33">
        <f t="shared" si="83"/>
        <v>100</v>
      </c>
      <c r="I351" s="33">
        <f t="shared" si="83"/>
        <v>800</v>
      </c>
      <c r="J351" s="41"/>
      <c r="K351" s="17" t="s">
        <v>841</v>
      </c>
      <c r="L351" s="35">
        <v>1</v>
      </c>
      <c r="M351" s="42">
        <v>100</v>
      </c>
      <c r="N351" s="37">
        <v>150</v>
      </c>
      <c r="O351" s="38"/>
      <c r="P351" s="38"/>
      <c r="Q351" s="39">
        <f t="shared" si="84"/>
        <v>100</v>
      </c>
      <c r="R351" s="39">
        <f>(G351/E351)^L351*100</f>
        <v>800</v>
      </c>
    </row>
    <row r="352" spans="1:18" ht="30.6" outlineLevel="2">
      <c r="A352" s="29" t="s">
        <v>856</v>
      </c>
      <c r="B352" s="30" t="s">
        <v>857</v>
      </c>
      <c r="C352" s="31" t="s">
        <v>687</v>
      </c>
      <c r="D352" s="43" t="s">
        <v>47</v>
      </c>
      <c r="E352" s="33">
        <v>5750.1</v>
      </c>
      <c r="F352" s="33">
        <v>1032</v>
      </c>
      <c r="G352" s="33">
        <v>2085.1999999999998</v>
      </c>
      <c r="H352" s="33">
        <f t="shared" si="83"/>
        <v>202.05426356589146</v>
      </c>
      <c r="I352" s="33">
        <f t="shared" si="83"/>
        <v>36.263717152745159</v>
      </c>
      <c r="J352" s="41" t="s">
        <v>858</v>
      </c>
      <c r="K352" s="17" t="s">
        <v>841</v>
      </c>
      <c r="L352" s="35">
        <v>1</v>
      </c>
      <c r="M352" s="42">
        <v>100</v>
      </c>
      <c r="N352" s="37">
        <v>36.26</v>
      </c>
      <c r="O352" s="38"/>
      <c r="P352" s="38"/>
      <c r="Q352" s="39">
        <f t="shared" si="84"/>
        <v>202.05426356589146</v>
      </c>
      <c r="R352" s="39">
        <f>(G352/E352)^L352*100</f>
        <v>36.263717152745159</v>
      </c>
    </row>
    <row r="353" spans="1:18" ht="30.6" outlineLevel="2">
      <c r="A353" s="29" t="s">
        <v>859</v>
      </c>
      <c r="B353" s="30" t="s">
        <v>860</v>
      </c>
      <c r="C353" s="31" t="s">
        <v>197</v>
      </c>
      <c r="D353" s="43" t="s">
        <v>47</v>
      </c>
      <c r="E353" s="58">
        <v>8</v>
      </c>
      <c r="F353" s="58">
        <v>8</v>
      </c>
      <c r="G353" s="58">
        <v>8</v>
      </c>
      <c r="H353" s="33">
        <f t="shared" si="83"/>
        <v>100</v>
      </c>
      <c r="I353" s="33">
        <f t="shared" si="83"/>
        <v>100</v>
      </c>
      <c r="J353" s="41"/>
      <c r="K353" s="17" t="s">
        <v>841</v>
      </c>
      <c r="L353" s="35">
        <v>1</v>
      </c>
      <c r="M353" s="42">
        <v>100</v>
      </c>
      <c r="N353" s="37">
        <v>100</v>
      </c>
      <c r="O353" s="38"/>
      <c r="P353" s="38"/>
      <c r="Q353" s="39">
        <f t="shared" si="84"/>
        <v>100</v>
      </c>
      <c r="R353" s="39">
        <f>(G353/E353)^L353*100</f>
        <v>100</v>
      </c>
    </row>
    <row r="354" spans="1:18" ht="30.6" outlineLevel="2">
      <c r="A354" s="29" t="s">
        <v>861</v>
      </c>
      <c r="B354" s="30" t="s">
        <v>862</v>
      </c>
      <c r="C354" s="31" t="s">
        <v>771</v>
      </c>
      <c r="D354" s="43" t="s">
        <v>47</v>
      </c>
      <c r="E354" s="40">
        <v>544.39</v>
      </c>
      <c r="F354" s="40">
        <v>542.20000000000005</v>
      </c>
      <c r="G354" s="40">
        <v>542.20000000000005</v>
      </c>
      <c r="H354" s="33">
        <f t="shared" si="83"/>
        <v>100</v>
      </c>
      <c r="I354" s="33">
        <f t="shared" si="83"/>
        <v>99.597714873528176</v>
      </c>
      <c r="J354" s="41"/>
      <c r="K354" s="17" t="s">
        <v>841</v>
      </c>
      <c r="L354" s="35">
        <v>1</v>
      </c>
      <c r="M354" s="42">
        <v>100</v>
      </c>
      <c r="N354" s="37">
        <v>99.6</v>
      </c>
      <c r="O354" s="38"/>
      <c r="P354" s="38"/>
      <c r="Q354" s="39">
        <f t="shared" si="84"/>
        <v>100</v>
      </c>
      <c r="R354" s="39">
        <f>(G354/E354)^L354*100</f>
        <v>99.597714873528176</v>
      </c>
    </row>
    <row r="355" spans="1:18" ht="30.6" outlineLevel="2">
      <c r="A355" s="29" t="s">
        <v>863</v>
      </c>
      <c r="B355" s="30" t="s">
        <v>864</v>
      </c>
      <c r="C355" s="31" t="s">
        <v>822</v>
      </c>
      <c r="D355" s="55" t="s">
        <v>153</v>
      </c>
      <c r="E355" s="33">
        <v>0</v>
      </c>
      <c r="F355" s="33">
        <v>10.9</v>
      </c>
      <c r="G355" s="33">
        <v>10.9</v>
      </c>
      <c r="H355" s="33">
        <f t="shared" si="83"/>
        <v>100</v>
      </c>
      <c r="I355" s="33" t="str">
        <f t="shared" si="83"/>
        <v>-</v>
      </c>
      <c r="J355" s="41"/>
      <c r="K355" s="17" t="s">
        <v>841</v>
      </c>
      <c r="L355" s="35">
        <v>1</v>
      </c>
      <c r="M355" s="42">
        <v>100</v>
      </c>
      <c r="N355" s="37">
        <v>100</v>
      </c>
      <c r="O355" s="38"/>
      <c r="P355" s="38"/>
      <c r="Q355" s="39">
        <f t="shared" si="84"/>
        <v>100</v>
      </c>
      <c r="R355" s="39" t="s">
        <v>189</v>
      </c>
    </row>
    <row r="356" spans="1:18" s="54" customFormat="1" ht="17.25" customHeight="1" outlineLevel="1">
      <c r="A356" s="44" t="s">
        <v>865</v>
      </c>
      <c r="B356" s="45" t="s">
        <v>866</v>
      </c>
      <c r="C356" s="46"/>
      <c r="D356" s="47"/>
      <c r="E356" s="45"/>
      <c r="F356" s="45"/>
      <c r="G356" s="45"/>
      <c r="H356" s="48">
        <f>O356</f>
        <v>98.644000000000005</v>
      </c>
      <c r="I356" s="48">
        <f>P356</f>
        <v>103.36800000000001</v>
      </c>
      <c r="J356" s="49"/>
      <c r="K356" s="50"/>
      <c r="L356" s="51"/>
      <c r="M356" s="63"/>
      <c r="N356" s="63"/>
      <c r="O356" s="53">
        <f>AVERAGE(M357:M361)</f>
        <v>98.644000000000005</v>
      </c>
      <c r="P356" s="53">
        <f>AVERAGE(N357:N361)</f>
        <v>103.36800000000001</v>
      </c>
      <c r="Q356" s="39"/>
      <c r="R356" s="39"/>
    </row>
    <row r="357" spans="1:18" ht="30.6" outlineLevel="2">
      <c r="A357" s="29" t="s">
        <v>867</v>
      </c>
      <c r="B357" s="30" t="s">
        <v>868</v>
      </c>
      <c r="C357" s="31" t="s">
        <v>869</v>
      </c>
      <c r="D357" s="43" t="s">
        <v>47</v>
      </c>
      <c r="E357" s="33">
        <v>18.899999999999999</v>
      </c>
      <c r="F357" s="33">
        <v>11.8</v>
      </c>
      <c r="G357" s="33">
        <v>11</v>
      </c>
      <c r="H357" s="33">
        <f t="shared" ref="H357:I361" si="85">Q357</f>
        <v>93.220338983050837</v>
      </c>
      <c r="I357" s="33">
        <f t="shared" si="85"/>
        <v>58.20105820105821</v>
      </c>
      <c r="J357" s="41" t="s">
        <v>844</v>
      </c>
      <c r="K357" s="17" t="s">
        <v>841</v>
      </c>
      <c r="L357" s="35">
        <v>1</v>
      </c>
      <c r="M357" s="42">
        <v>93.22</v>
      </c>
      <c r="N357" s="37">
        <v>58.2</v>
      </c>
      <c r="O357" s="38"/>
      <c r="P357" s="38"/>
      <c r="Q357" s="39">
        <f>(G357/F357)^L357*100</f>
        <v>93.220338983050837</v>
      </c>
      <c r="R357" s="39">
        <f>(G357/E357)^L357*100</f>
        <v>58.20105820105821</v>
      </c>
    </row>
    <row r="358" spans="1:18" ht="30.6" outlineLevel="2">
      <c r="A358" s="29" t="s">
        <v>870</v>
      </c>
      <c r="B358" s="30" t="s">
        <v>871</v>
      </c>
      <c r="C358" s="31" t="s">
        <v>53</v>
      </c>
      <c r="D358" s="43" t="s">
        <v>47</v>
      </c>
      <c r="E358" s="33">
        <v>132</v>
      </c>
      <c r="F358" s="33">
        <v>138</v>
      </c>
      <c r="G358" s="33">
        <v>143.4</v>
      </c>
      <c r="H358" s="33">
        <f t="shared" si="85"/>
        <v>103.91304347826087</v>
      </c>
      <c r="I358" s="33">
        <f t="shared" si="85"/>
        <v>108.63636363636364</v>
      </c>
      <c r="J358" s="41"/>
      <c r="K358" s="17" t="s">
        <v>841</v>
      </c>
      <c r="L358" s="35">
        <v>1</v>
      </c>
      <c r="M358" s="42">
        <v>100</v>
      </c>
      <c r="N358" s="37">
        <v>108.64</v>
      </c>
      <c r="O358" s="38"/>
      <c r="P358" s="38"/>
      <c r="Q358" s="39">
        <f>(G358/F358)^L358*100</f>
        <v>103.91304347826087</v>
      </c>
      <c r="R358" s="39">
        <f>(G358/E358)^L358*100</f>
        <v>108.63636363636364</v>
      </c>
    </row>
    <row r="359" spans="1:18" ht="30.6" outlineLevel="2">
      <c r="A359" s="29" t="s">
        <v>872</v>
      </c>
      <c r="B359" s="30" t="s">
        <v>873</v>
      </c>
      <c r="C359" s="31" t="s">
        <v>197</v>
      </c>
      <c r="D359" s="43" t="s">
        <v>47</v>
      </c>
      <c r="E359" s="58">
        <v>13</v>
      </c>
      <c r="F359" s="58">
        <v>13</v>
      </c>
      <c r="G359" s="58">
        <v>13</v>
      </c>
      <c r="H359" s="33">
        <f t="shared" si="85"/>
        <v>100</v>
      </c>
      <c r="I359" s="33">
        <f t="shared" si="85"/>
        <v>100</v>
      </c>
      <c r="J359" s="41"/>
      <c r="K359" s="17" t="s">
        <v>841</v>
      </c>
      <c r="L359" s="35">
        <v>1</v>
      </c>
      <c r="M359" s="42">
        <v>100</v>
      </c>
      <c r="N359" s="37">
        <v>100</v>
      </c>
      <c r="O359" s="38"/>
      <c r="P359" s="38"/>
      <c r="Q359" s="39">
        <f>(G359/F359)^L359*100</f>
        <v>100</v>
      </c>
      <c r="R359" s="39">
        <f>(G359/E359)^L359*100</f>
        <v>100</v>
      </c>
    </row>
    <row r="360" spans="1:18" ht="30.6" outlineLevel="2">
      <c r="A360" s="29" t="s">
        <v>874</v>
      </c>
      <c r="B360" s="30" t="s">
        <v>875</v>
      </c>
      <c r="C360" s="31" t="s">
        <v>197</v>
      </c>
      <c r="D360" s="43" t="s">
        <v>47</v>
      </c>
      <c r="E360" s="58">
        <v>2</v>
      </c>
      <c r="F360" s="58">
        <v>2</v>
      </c>
      <c r="G360" s="58">
        <v>2</v>
      </c>
      <c r="H360" s="33">
        <f t="shared" si="85"/>
        <v>100</v>
      </c>
      <c r="I360" s="33">
        <f t="shared" si="85"/>
        <v>100</v>
      </c>
      <c r="J360" s="41"/>
      <c r="K360" s="17" t="s">
        <v>841</v>
      </c>
      <c r="L360" s="35">
        <v>1</v>
      </c>
      <c r="M360" s="42">
        <v>100</v>
      </c>
      <c r="N360" s="37">
        <v>100</v>
      </c>
      <c r="O360" s="38"/>
      <c r="P360" s="38"/>
      <c r="Q360" s="39">
        <f>(G360/F360)^L360*100</f>
        <v>100</v>
      </c>
      <c r="R360" s="39">
        <f>(G360/E360)^L360*100</f>
        <v>100</v>
      </c>
    </row>
    <row r="361" spans="1:18" ht="40.799999999999997" outlineLevel="2">
      <c r="A361" s="29" t="s">
        <v>876</v>
      </c>
      <c r="B361" s="30" t="s">
        <v>877</v>
      </c>
      <c r="C361" s="31" t="s">
        <v>878</v>
      </c>
      <c r="D361" s="55" t="s">
        <v>153</v>
      </c>
      <c r="E361" s="40">
        <v>600</v>
      </c>
      <c r="F361" s="40">
        <v>611</v>
      </c>
      <c r="G361" s="40">
        <v>1008.03</v>
      </c>
      <c r="H361" s="33">
        <f t="shared" si="85"/>
        <v>164.98036006546644</v>
      </c>
      <c r="I361" s="33">
        <f t="shared" si="85"/>
        <v>168.005</v>
      </c>
      <c r="J361" s="41" t="s">
        <v>879</v>
      </c>
      <c r="K361" s="17" t="s">
        <v>841</v>
      </c>
      <c r="L361" s="35">
        <v>1</v>
      </c>
      <c r="M361" s="42">
        <v>100</v>
      </c>
      <c r="N361" s="37">
        <v>150</v>
      </c>
      <c r="O361" s="38"/>
      <c r="P361" s="38"/>
      <c r="Q361" s="39">
        <f>(G361/F361)^L361*100</f>
        <v>164.98036006546644</v>
      </c>
      <c r="R361" s="39">
        <f>(G361/E361)^L361*100</f>
        <v>168.005</v>
      </c>
    </row>
    <row r="362" spans="1:18" s="16" customFormat="1" ht="19.5" customHeight="1">
      <c r="A362" s="19">
        <v>12</v>
      </c>
      <c r="B362" s="68" t="s">
        <v>880</v>
      </c>
      <c r="C362" s="69"/>
      <c r="D362" s="69"/>
      <c r="E362" s="69"/>
      <c r="F362" s="69"/>
      <c r="G362" s="70"/>
      <c r="H362" s="24">
        <f>O362</f>
        <v>87.242679738562089</v>
      </c>
      <c r="I362" s="24">
        <f>P362</f>
        <v>98.825782945119471</v>
      </c>
      <c r="J362" s="25"/>
      <c r="K362" s="22"/>
      <c r="L362" s="26"/>
      <c r="M362" s="62"/>
      <c r="N362" s="62"/>
      <c r="O362" s="27">
        <f>AVERAGE(M363:M382)</f>
        <v>87.242679738562089</v>
      </c>
      <c r="P362" s="27">
        <f>AVERAGE(N363:N382)</f>
        <v>98.825782945119471</v>
      </c>
      <c r="Q362" s="39"/>
      <c r="R362" s="39"/>
    </row>
    <row r="363" spans="1:18" ht="20.399999999999999" outlineLevel="2">
      <c r="A363" s="29" t="s">
        <v>881</v>
      </c>
      <c r="B363" s="30" t="s">
        <v>882</v>
      </c>
      <c r="C363" s="31" t="s">
        <v>53</v>
      </c>
      <c r="D363" s="43" t="s">
        <v>47</v>
      </c>
      <c r="E363" s="33">
        <v>83.1</v>
      </c>
      <c r="F363" s="33">
        <v>78.400000000000006</v>
      </c>
      <c r="G363" s="33">
        <v>75.8</v>
      </c>
      <c r="H363" s="33">
        <f t="shared" ref="H363:I365" si="86">Q363</f>
        <v>96.683673469387742</v>
      </c>
      <c r="I363" s="33">
        <f t="shared" si="86"/>
        <v>91.215403128760528</v>
      </c>
      <c r="J363" s="41" t="s">
        <v>883</v>
      </c>
      <c r="K363" s="17" t="s">
        <v>884</v>
      </c>
      <c r="L363" s="35">
        <v>1</v>
      </c>
      <c r="M363" s="42">
        <v>96.68</v>
      </c>
      <c r="N363" s="37">
        <v>91.22</v>
      </c>
      <c r="O363" s="38"/>
      <c r="P363" s="38"/>
      <c r="Q363" s="39">
        <f>(G363/F363)^L363*100</f>
        <v>96.683673469387742</v>
      </c>
      <c r="R363" s="39">
        <f>(G363/E363)^L363*100</f>
        <v>91.215403128760528</v>
      </c>
    </row>
    <row r="364" spans="1:18" ht="30.6" outlineLevel="2">
      <c r="A364" s="29" t="s">
        <v>885</v>
      </c>
      <c r="B364" s="30" t="s">
        <v>886</v>
      </c>
      <c r="C364" s="31" t="s">
        <v>53</v>
      </c>
      <c r="D364" s="43" t="s">
        <v>47</v>
      </c>
      <c r="E364" s="33">
        <v>10.8</v>
      </c>
      <c r="F364" s="33">
        <v>11</v>
      </c>
      <c r="G364" s="33">
        <v>11.1</v>
      </c>
      <c r="H364" s="33">
        <f t="shared" si="86"/>
        <v>100.90909090909091</v>
      </c>
      <c r="I364" s="33">
        <f t="shared" si="86"/>
        <v>102.77777777777777</v>
      </c>
      <c r="J364" s="34" t="s">
        <v>887</v>
      </c>
      <c r="K364" s="17" t="s">
        <v>884</v>
      </c>
      <c r="L364" s="35">
        <v>1</v>
      </c>
      <c r="M364" s="36">
        <v>100</v>
      </c>
      <c r="N364" s="37">
        <v>102.77777777777777</v>
      </c>
      <c r="O364" s="38"/>
      <c r="P364" s="38"/>
      <c r="Q364" s="39">
        <f>(G364/F364)^L364*100</f>
        <v>100.90909090909091</v>
      </c>
      <c r="R364" s="39">
        <f>(G364/E364)^L364*100</f>
        <v>102.77777777777777</v>
      </c>
    </row>
    <row r="365" spans="1:18" ht="25.5" customHeight="1" outlineLevel="2">
      <c r="A365" s="29" t="s">
        <v>888</v>
      </c>
      <c r="B365" s="30" t="s">
        <v>889</v>
      </c>
      <c r="C365" s="31" t="s">
        <v>197</v>
      </c>
      <c r="D365" s="32" t="s">
        <v>20</v>
      </c>
      <c r="E365" s="58">
        <v>0</v>
      </c>
      <c r="F365" s="58">
        <v>0</v>
      </c>
      <c r="G365" s="58">
        <v>0</v>
      </c>
      <c r="H365" s="33">
        <f t="shared" si="86"/>
        <v>100</v>
      </c>
      <c r="I365" s="33">
        <f t="shared" si="86"/>
        <v>100</v>
      </c>
      <c r="J365" s="41"/>
      <c r="K365" s="17" t="s">
        <v>890</v>
      </c>
      <c r="L365" s="35">
        <v>-1</v>
      </c>
      <c r="M365" s="42">
        <v>100</v>
      </c>
      <c r="N365" s="37">
        <v>100</v>
      </c>
      <c r="O365" s="38"/>
      <c r="P365" s="38"/>
      <c r="Q365" s="39">
        <v>100</v>
      </c>
      <c r="R365" s="39">
        <v>100</v>
      </c>
    </row>
    <row r="366" spans="1:18" s="54" customFormat="1" ht="17.25" customHeight="1" outlineLevel="1">
      <c r="A366" s="44" t="s">
        <v>891</v>
      </c>
      <c r="B366" s="45" t="s">
        <v>892</v>
      </c>
      <c r="C366" s="46"/>
      <c r="D366" s="47"/>
      <c r="E366" s="45"/>
      <c r="F366" s="45"/>
      <c r="G366" s="45"/>
      <c r="H366" s="48">
        <f>O366</f>
        <v>90.605999999999995</v>
      </c>
      <c r="I366" s="48">
        <f>P366</f>
        <v>87.050398467432956</v>
      </c>
      <c r="J366" s="49"/>
      <c r="K366" s="50"/>
      <c r="L366" s="51"/>
      <c r="M366" s="63"/>
      <c r="N366" s="63"/>
      <c r="O366" s="53">
        <f>AVERAGE(M367:M371)</f>
        <v>90.605999999999995</v>
      </c>
      <c r="P366" s="53">
        <f>AVERAGE(N367:N371)</f>
        <v>87.050398467432956</v>
      </c>
      <c r="Q366" s="39"/>
      <c r="R366" s="39"/>
    </row>
    <row r="367" spans="1:18" ht="30.6" outlineLevel="2">
      <c r="A367" s="29" t="s">
        <v>893</v>
      </c>
      <c r="B367" s="30" t="s">
        <v>894</v>
      </c>
      <c r="C367" s="31" t="s">
        <v>895</v>
      </c>
      <c r="D367" s="43" t="s">
        <v>47</v>
      </c>
      <c r="E367" s="33">
        <v>26.1</v>
      </c>
      <c r="F367" s="33">
        <v>26.400000000000002</v>
      </c>
      <c r="G367" s="33">
        <v>26.8</v>
      </c>
      <c r="H367" s="33">
        <f t="shared" ref="H367:I371" si="87">Q367</f>
        <v>101.51515151515152</v>
      </c>
      <c r="I367" s="33">
        <f t="shared" si="87"/>
        <v>102.68199233716476</v>
      </c>
      <c r="J367" s="41"/>
      <c r="K367" s="17" t="s">
        <v>884</v>
      </c>
      <c r="L367" s="35">
        <v>1</v>
      </c>
      <c r="M367" s="42">
        <v>100</v>
      </c>
      <c r="N367" s="37">
        <v>102.68199233716476</v>
      </c>
      <c r="O367" s="38"/>
      <c r="P367" s="38"/>
      <c r="Q367" s="39">
        <f>(G367/F367)^L367*100</f>
        <v>101.51515151515152</v>
      </c>
      <c r="R367" s="39">
        <f>(G367/E367)^L367*100</f>
        <v>102.68199233716476</v>
      </c>
    </row>
    <row r="368" spans="1:18" ht="20.399999999999999" outlineLevel="2">
      <c r="A368" s="29" t="s">
        <v>896</v>
      </c>
      <c r="B368" s="30" t="s">
        <v>897</v>
      </c>
      <c r="C368" s="31" t="s">
        <v>53</v>
      </c>
      <c r="D368" s="43" t="s">
        <v>47</v>
      </c>
      <c r="E368" s="33">
        <v>93.7</v>
      </c>
      <c r="F368" s="33">
        <v>86.7</v>
      </c>
      <c r="G368" s="33">
        <v>91.7</v>
      </c>
      <c r="H368" s="33">
        <f t="shared" si="87"/>
        <v>105.76701268742792</v>
      </c>
      <c r="I368" s="33">
        <f t="shared" si="87"/>
        <v>97.865528281750272</v>
      </c>
      <c r="J368" s="41" t="s">
        <v>898</v>
      </c>
      <c r="K368" s="17" t="s">
        <v>884</v>
      </c>
      <c r="L368" s="35">
        <v>1</v>
      </c>
      <c r="M368" s="42">
        <v>100</v>
      </c>
      <c r="N368" s="37">
        <v>97.87</v>
      </c>
      <c r="O368" s="38"/>
      <c r="P368" s="38"/>
      <c r="Q368" s="39">
        <f>(G368/F368)^L368*100</f>
        <v>105.76701268742792</v>
      </c>
      <c r="R368" s="39">
        <f>(G368/E368)^L368*100</f>
        <v>97.865528281750272</v>
      </c>
    </row>
    <row r="369" spans="1:18" ht="20.399999999999999" outlineLevel="2">
      <c r="A369" s="29" t="s">
        <v>899</v>
      </c>
      <c r="B369" s="30" t="s">
        <v>900</v>
      </c>
      <c r="C369" s="31" t="s">
        <v>53</v>
      </c>
      <c r="D369" s="43" t="s">
        <v>47</v>
      </c>
      <c r="E369" s="33">
        <v>79.3</v>
      </c>
      <c r="F369" s="33">
        <v>75.900000000000006</v>
      </c>
      <c r="G369" s="33">
        <v>69.5</v>
      </c>
      <c r="H369" s="33">
        <f t="shared" si="87"/>
        <v>91.567852437417656</v>
      </c>
      <c r="I369" s="33">
        <f t="shared" si="87"/>
        <v>87.641866330390926</v>
      </c>
      <c r="J369" s="41" t="s">
        <v>883</v>
      </c>
      <c r="K369" s="17" t="s">
        <v>884</v>
      </c>
      <c r="L369" s="35">
        <v>1</v>
      </c>
      <c r="M369" s="42">
        <v>91.57</v>
      </c>
      <c r="N369" s="37">
        <v>87.64</v>
      </c>
      <c r="O369" s="38"/>
      <c r="P369" s="38"/>
      <c r="Q369" s="39">
        <f>(G369/F369)^L369*100</f>
        <v>91.567852437417656</v>
      </c>
      <c r="R369" s="39">
        <f>(G369/E369)^L369*100</f>
        <v>87.641866330390926</v>
      </c>
    </row>
    <row r="370" spans="1:18" ht="20.399999999999999" outlineLevel="2">
      <c r="A370" s="29" t="s">
        <v>901</v>
      </c>
      <c r="B370" s="30" t="s">
        <v>902</v>
      </c>
      <c r="C370" s="31" t="s">
        <v>53</v>
      </c>
      <c r="D370" s="43" t="s">
        <v>47</v>
      </c>
      <c r="E370" s="33">
        <v>99.5</v>
      </c>
      <c r="F370" s="33">
        <v>101.2</v>
      </c>
      <c r="G370" s="33">
        <v>62.2</v>
      </c>
      <c r="H370" s="33">
        <f t="shared" si="87"/>
        <v>61.462450592885375</v>
      </c>
      <c r="I370" s="33">
        <f t="shared" si="87"/>
        <v>62.51256281407035</v>
      </c>
      <c r="J370" s="41" t="s">
        <v>903</v>
      </c>
      <c r="K370" s="17" t="s">
        <v>884</v>
      </c>
      <c r="L370" s="35">
        <v>1</v>
      </c>
      <c r="M370" s="42">
        <v>61.46</v>
      </c>
      <c r="N370" s="37">
        <v>62.51</v>
      </c>
      <c r="O370" s="38"/>
      <c r="P370" s="38"/>
      <c r="Q370" s="39">
        <f>(G370/F370)^L370*100</f>
        <v>61.462450592885375</v>
      </c>
      <c r="R370" s="39">
        <f>(G370/E370)^L370*100</f>
        <v>62.51256281407035</v>
      </c>
    </row>
    <row r="371" spans="1:18" ht="20.399999999999999" outlineLevel="2">
      <c r="A371" s="29" t="s">
        <v>904</v>
      </c>
      <c r="B371" s="30" t="s">
        <v>905</v>
      </c>
      <c r="C371" s="31" t="s">
        <v>53</v>
      </c>
      <c r="D371" s="43" t="s">
        <v>47</v>
      </c>
      <c r="E371" s="33">
        <v>101</v>
      </c>
      <c r="F371" s="33">
        <v>84</v>
      </c>
      <c r="G371" s="33">
        <v>85.4</v>
      </c>
      <c r="H371" s="33">
        <f t="shared" si="87"/>
        <v>101.66666666666669</v>
      </c>
      <c r="I371" s="33">
        <f t="shared" si="87"/>
        <v>84.554455445544562</v>
      </c>
      <c r="J371" s="41"/>
      <c r="K371" s="17" t="s">
        <v>884</v>
      </c>
      <c r="L371" s="35">
        <v>1</v>
      </c>
      <c r="M371" s="42">
        <v>100</v>
      </c>
      <c r="N371" s="37">
        <v>84.55</v>
      </c>
      <c r="O371" s="38"/>
      <c r="P371" s="38"/>
      <c r="Q371" s="39">
        <f>(G371/F371)^L371*100</f>
        <v>101.66666666666669</v>
      </c>
      <c r="R371" s="39">
        <f>(G371/E371)^L371*100</f>
        <v>84.554455445544562</v>
      </c>
    </row>
    <row r="372" spans="1:18" s="54" customFormat="1" ht="17.25" customHeight="1" outlineLevel="1">
      <c r="A372" s="44" t="s">
        <v>906</v>
      </c>
      <c r="B372" s="45" t="s">
        <v>907</v>
      </c>
      <c r="C372" s="46"/>
      <c r="D372" s="47"/>
      <c r="E372" s="45"/>
      <c r="F372" s="45"/>
      <c r="G372" s="45"/>
      <c r="H372" s="48">
        <f>O372</f>
        <v>50</v>
      </c>
      <c r="I372" s="48">
        <f>P372</f>
        <v>100</v>
      </c>
      <c r="J372" s="49"/>
      <c r="K372" s="50"/>
      <c r="L372" s="51"/>
      <c r="M372" s="63"/>
      <c r="N372" s="63"/>
      <c r="O372" s="53">
        <f>AVERAGE(M373:M374)</f>
        <v>50</v>
      </c>
      <c r="P372" s="53">
        <f>AVERAGE(N373:N374)</f>
        <v>100</v>
      </c>
      <c r="Q372" s="39"/>
      <c r="R372" s="39"/>
    </row>
    <row r="373" spans="1:18" ht="28.5" customHeight="1" outlineLevel="2">
      <c r="A373" s="29" t="s">
        <v>908</v>
      </c>
      <c r="B373" s="30" t="s">
        <v>909</v>
      </c>
      <c r="C373" s="31" t="s">
        <v>53</v>
      </c>
      <c r="D373" s="32" t="s">
        <v>20</v>
      </c>
      <c r="E373" s="33">
        <v>0</v>
      </c>
      <c r="F373" s="33">
        <v>-1.2</v>
      </c>
      <c r="G373" s="33">
        <v>0</v>
      </c>
      <c r="H373" s="33">
        <f t="shared" ref="H373:I374" si="88">Q373</f>
        <v>0</v>
      </c>
      <c r="I373" s="33">
        <f t="shared" si="88"/>
        <v>100</v>
      </c>
      <c r="J373" s="41" t="s">
        <v>910</v>
      </c>
      <c r="K373" s="17" t="s">
        <v>884</v>
      </c>
      <c r="L373" s="35">
        <v>-1</v>
      </c>
      <c r="M373" s="42">
        <v>0</v>
      </c>
      <c r="N373" s="37">
        <v>100</v>
      </c>
      <c r="O373" s="38"/>
      <c r="P373" s="38"/>
      <c r="Q373" s="39">
        <v>0</v>
      </c>
      <c r="R373" s="39">
        <v>100</v>
      </c>
    </row>
    <row r="374" spans="1:18" ht="30.6" outlineLevel="2">
      <c r="A374" s="29" t="s">
        <v>911</v>
      </c>
      <c r="B374" s="30" t="s">
        <v>912</v>
      </c>
      <c r="C374" s="31" t="s">
        <v>53</v>
      </c>
      <c r="D374" s="43" t="s">
        <v>47</v>
      </c>
      <c r="E374" s="33">
        <v>93</v>
      </c>
      <c r="F374" s="33">
        <v>93</v>
      </c>
      <c r="G374" s="33">
        <v>93</v>
      </c>
      <c r="H374" s="33">
        <f t="shared" si="88"/>
        <v>100</v>
      </c>
      <c r="I374" s="33">
        <f t="shared" si="88"/>
        <v>100</v>
      </c>
      <c r="J374" s="34" t="s">
        <v>913</v>
      </c>
      <c r="K374" s="17" t="s">
        <v>884</v>
      </c>
      <c r="L374" s="35">
        <v>1</v>
      </c>
      <c r="M374" s="36">
        <v>100</v>
      </c>
      <c r="N374" s="37">
        <v>100</v>
      </c>
      <c r="O374" s="38"/>
      <c r="P374" s="38"/>
      <c r="Q374" s="39">
        <f>(G374/F374)^L374*100</f>
        <v>100</v>
      </c>
      <c r="R374" s="39">
        <f>(G374/E374)^L374*100</f>
        <v>100</v>
      </c>
    </row>
    <row r="375" spans="1:18" s="54" customFormat="1" ht="17.25" customHeight="1" outlineLevel="1">
      <c r="A375" s="44" t="s">
        <v>914</v>
      </c>
      <c r="B375" s="45" t="s">
        <v>915</v>
      </c>
      <c r="C375" s="46"/>
      <c r="D375" s="47"/>
      <c r="E375" s="45"/>
      <c r="F375" s="45"/>
      <c r="G375" s="45"/>
      <c r="H375" s="48">
        <f>O375</f>
        <v>90.48793650793651</v>
      </c>
      <c r="I375" s="48">
        <f>P375</f>
        <v>107.25550570744123</v>
      </c>
      <c r="J375" s="49"/>
      <c r="K375" s="50"/>
      <c r="L375" s="51"/>
      <c r="M375" s="63"/>
      <c r="N375" s="63"/>
      <c r="O375" s="53">
        <f>AVERAGE(M376:M382)</f>
        <v>90.48793650793651</v>
      </c>
      <c r="P375" s="53">
        <f>AVERAGE(N376:N382)</f>
        <v>107.25550570744123</v>
      </c>
      <c r="Q375" s="39"/>
      <c r="R375" s="39"/>
    </row>
    <row r="376" spans="1:18" ht="20.399999999999999" outlineLevel="2">
      <c r="A376" s="29" t="s">
        <v>916</v>
      </c>
      <c r="B376" s="30" t="s">
        <v>917</v>
      </c>
      <c r="C376" s="31" t="s">
        <v>53</v>
      </c>
      <c r="D376" s="43" t="s">
        <v>47</v>
      </c>
      <c r="E376" s="33">
        <v>93.4</v>
      </c>
      <c r="F376" s="33">
        <v>90</v>
      </c>
      <c r="G376" s="33">
        <v>89.600000000000009</v>
      </c>
      <c r="H376" s="33">
        <f t="shared" ref="H376:I382" si="89">Q376</f>
        <v>99.555555555555557</v>
      </c>
      <c r="I376" s="33">
        <f t="shared" si="89"/>
        <v>95.931477516059957</v>
      </c>
      <c r="J376" s="41"/>
      <c r="K376" s="17" t="s">
        <v>890</v>
      </c>
      <c r="L376" s="35">
        <v>1</v>
      </c>
      <c r="M376" s="42">
        <v>99.555555555555557</v>
      </c>
      <c r="N376" s="37">
        <v>95.931477516059957</v>
      </c>
      <c r="O376" s="38"/>
      <c r="P376" s="38"/>
      <c r="Q376" s="39">
        <f>(G376/F376)^L376*100</f>
        <v>99.555555555555557</v>
      </c>
      <c r="R376" s="39">
        <f>(G376/E376)^L376*100</f>
        <v>95.931477516059957</v>
      </c>
    </row>
    <row r="377" spans="1:18" ht="20.399999999999999" outlineLevel="2">
      <c r="A377" s="29" t="s">
        <v>918</v>
      </c>
      <c r="B377" s="30" t="s">
        <v>919</v>
      </c>
      <c r="C377" s="31" t="s">
        <v>197</v>
      </c>
      <c r="D377" s="32" t="s">
        <v>20</v>
      </c>
      <c r="E377" s="58">
        <v>0</v>
      </c>
      <c r="F377" s="58">
        <v>0</v>
      </c>
      <c r="G377" s="58">
        <v>0</v>
      </c>
      <c r="H377" s="33">
        <f t="shared" si="89"/>
        <v>100</v>
      </c>
      <c r="I377" s="33">
        <f t="shared" si="89"/>
        <v>100</v>
      </c>
      <c r="J377" s="41"/>
      <c r="K377" s="17" t="s">
        <v>890</v>
      </c>
      <c r="L377" s="35">
        <v>-1</v>
      </c>
      <c r="M377" s="42">
        <v>100</v>
      </c>
      <c r="N377" s="37">
        <v>100</v>
      </c>
      <c r="O377" s="38"/>
      <c r="P377" s="38"/>
      <c r="Q377" s="39">
        <v>100</v>
      </c>
      <c r="R377" s="39">
        <v>100</v>
      </c>
    </row>
    <row r="378" spans="1:18" ht="30.6" outlineLevel="2">
      <c r="A378" s="29" t="s">
        <v>920</v>
      </c>
      <c r="B378" s="30" t="s">
        <v>921</v>
      </c>
      <c r="C378" s="31" t="s">
        <v>53</v>
      </c>
      <c r="D378" s="32" t="s">
        <v>20</v>
      </c>
      <c r="E378" s="40">
        <v>0.125</v>
      </c>
      <c r="F378" s="40">
        <v>0.11</v>
      </c>
      <c r="G378" s="40">
        <v>0.06</v>
      </c>
      <c r="H378" s="33">
        <f t="shared" si="89"/>
        <v>183.33333333333334</v>
      </c>
      <c r="I378" s="33">
        <f t="shared" si="89"/>
        <v>208.33333333333334</v>
      </c>
      <c r="J378" s="41" t="s">
        <v>922</v>
      </c>
      <c r="K378" s="17" t="s">
        <v>890</v>
      </c>
      <c r="L378" s="35">
        <v>-1</v>
      </c>
      <c r="M378" s="42">
        <v>100</v>
      </c>
      <c r="N378" s="37">
        <v>150</v>
      </c>
      <c r="O378" s="38"/>
      <c r="P378" s="38"/>
      <c r="Q378" s="39">
        <f>(G378/F378)^L378*100</f>
        <v>183.33333333333334</v>
      </c>
      <c r="R378" s="39">
        <f>(G378/E378)^L378*100</f>
        <v>208.33333333333334</v>
      </c>
    </row>
    <row r="379" spans="1:18" ht="40.799999999999997" outlineLevel="2">
      <c r="A379" s="29" t="s">
        <v>923</v>
      </c>
      <c r="B379" s="30" t="s">
        <v>924</v>
      </c>
      <c r="C379" s="31" t="s">
        <v>197</v>
      </c>
      <c r="D379" s="32" t="s">
        <v>20</v>
      </c>
      <c r="E379" s="58">
        <v>6</v>
      </c>
      <c r="F379" s="58">
        <v>4</v>
      </c>
      <c r="G379" s="58">
        <v>11</v>
      </c>
      <c r="H379" s="33">
        <f t="shared" si="89"/>
        <v>36.363636363636367</v>
      </c>
      <c r="I379" s="33">
        <f t="shared" si="89"/>
        <v>54.545454545454554</v>
      </c>
      <c r="J379" s="41" t="s">
        <v>925</v>
      </c>
      <c r="K379" s="17" t="s">
        <v>890</v>
      </c>
      <c r="L379" s="35">
        <v>-1</v>
      </c>
      <c r="M379" s="42">
        <v>36.36</v>
      </c>
      <c r="N379" s="37">
        <v>54.55</v>
      </c>
      <c r="O379" s="38"/>
      <c r="P379" s="38"/>
      <c r="Q379" s="39">
        <f>(G379/F379)^L379*100</f>
        <v>36.363636363636367</v>
      </c>
      <c r="R379" s="39">
        <f>(G379/E379)^L379*100</f>
        <v>54.545454545454554</v>
      </c>
    </row>
    <row r="380" spans="1:18" ht="20.399999999999999" outlineLevel="2">
      <c r="A380" s="29" t="s">
        <v>926</v>
      </c>
      <c r="B380" s="30" t="s">
        <v>927</v>
      </c>
      <c r="C380" s="31" t="s">
        <v>53</v>
      </c>
      <c r="D380" s="32" t="s">
        <v>20</v>
      </c>
      <c r="E380" s="33">
        <v>43</v>
      </c>
      <c r="F380" s="33">
        <v>19.5</v>
      </c>
      <c r="G380" s="33">
        <v>20</v>
      </c>
      <c r="H380" s="33">
        <f t="shared" si="89"/>
        <v>97.500000000000014</v>
      </c>
      <c r="I380" s="33">
        <f t="shared" si="89"/>
        <v>215</v>
      </c>
      <c r="J380" s="41"/>
      <c r="K380" s="17" t="s">
        <v>890</v>
      </c>
      <c r="L380" s="35">
        <v>-1</v>
      </c>
      <c r="M380" s="42">
        <v>97.5</v>
      </c>
      <c r="N380" s="37">
        <v>150</v>
      </c>
      <c r="O380" s="38"/>
      <c r="P380" s="38"/>
      <c r="Q380" s="39">
        <f>(G380/F380)^L380*100</f>
        <v>97.500000000000014</v>
      </c>
      <c r="R380" s="39">
        <f>(G380/E380)^L380*100</f>
        <v>215</v>
      </c>
    </row>
    <row r="381" spans="1:18" ht="26.25" customHeight="1" outlineLevel="2">
      <c r="A381" s="29" t="s">
        <v>928</v>
      </c>
      <c r="B381" s="30" t="s">
        <v>929</v>
      </c>
      <c r="C381" s="31" t="s">
        <v>53</v>
      </c>
      <c r="D381" s="43" t="s">
        <v>47</v>
      </c>
      <c r="E381" s="33">
        <v>97.7</v>
      </c>
      <c r="F381" s="33">
        <v>98</v>
      </c>
      <c r="G381" s="33">
        <v>98</v>
      </c>
      <c r="H381" s="33">
        <f t="shared" si="89"/>
        <v>100</v>
      </c>
      <c r="I381" s="33">
        <f t="shared" si="89"/>
        <v>100.30706243602864</v>
      </c>
      <c r="J381" s="41"/>
      <c r="K381" s="17" t="s">
        <v>890</v>
      </c>
      <c r="L381" s="35">
        <v>1</v>
      </c>
      <c r="M381" s="42">
        <v>100</v>
      </c>
      <c r="N381" s="37">
        <v>100.30706243602864</v>
      </c>
      <c r="O381" s="38"/>
      <c r="P381" s="38"/>
      <c r="Q381" s="39">
        <f>(G381/F381)^L381*100</f>
        <v>100</v>
      </c>
      <c r="R381" s="39">
        <f>(G381/E381)^L381*100</f>
        <v>100.30706243602864</v>
      </c>
    </row>
    <row r="382" spans="1:18" ht="22.5" customHeight="1" outlineLevel="2">
      <c r="A382" s="29" t="s">
        <v>930</v>
      </c>
      <c r="B382" s="30" t="s">
        <v>931</v>
      </c>
      <c r="C382" s="31" t="s">
        <v>197</v>
      </c>
      <c r="D382" s="32" t="s">
        <v>20</v>
      </c>
      <c r="E382" s="58">
        <v>0</v>
      </c>
      <c r="F382" s="58">
        <v>0</v>
      </c>
      <c r="G382" s="58">
        <v>0</v>
      </c>
      <c r="H382" s="33">
        <f t="shared" si="89"/>
        <v>100</v>
      </c>
      <c r="I382" s="33">
        <f t="shared" si="89"/>
        <v>100</v>
      </c>
      <c r="J382" s="41"/>
      <c r="K382" s="17" t="s">
        <v>890</v>
      </c>
      <c r="L382" s="35">
        <v>-1</v>
      </c>
      <c r="M382" s="42">
        <v>100</v>
      </c>
      <c r="N382" s="37">
        <v>100</v>
      </c>
      <c r="O382" s="38"/>
      <c r="P382" s="38"/>
      <c r="Q382" s="39">
        <v>100</v>
      </c>
      <c r="R382" s="39">
        <v>100</v>
      </c>
    </row>
    <row r="383" spans="1:18" s="16" customFormat="1" ht="19.5" customHeight="1">
      <c r="A383" s="19">
        <v>13</v>
      </c>
      <c r="B383" s="20" t="s">
        <v>932</v>
      </c>
      <c r="C383" s="21"/>
      <c r="D383" s="60"/>
      <c r="E383" s="23"/>
      <c r="F383" s="23"/>
      <c r="G383" s="23"/>
      <c r="H383" s="24">
        <f>O383</f>
        <v>90.574799999999996</v>
      </c>
      <c r="I383" s="24">
        <f>P383</f>
        <v>102.4657142857143</v>
      </c>
      <c r="J383" s="25"/>
      <c r="K383" s="22"/>
      <c r="L383" s="26"/>
      <c r="M383" s="62"/>
      <c r="N383" s="62"/>
      <c r="O383" s="27">
        <f>AVERAGE(M384:M411)</f>
        <v>90.574799999999996</v>
      </c>
      <c r="P383" s="27">
        <f>AVERAGE(N384:N411)</f>
        <v>102.4657142857143</v>
      </c>
      <c r="Q383" s="39"/>
      <c r="R383" s="39"/>
    </row>
    <row r="384" spans="1:18" ht="30.6" outlineLevel="2">
      <c r="A384" s="29" t="s">
        <v>933</v>
      </c>
      <c r="B384" s="30" t="s">
        <v>934</v>
      </c>
      <c r="C384" s="31" t="s">
        <v>53</v>
      </c>
      <c r="D384" s="43" t="s">
        <v>47</v>
      </c>
      <c r="E384" s="33">
        <v>1.6</v>
      </c>
      <c r="F384" s="33">
        <v>2.2000000000000002</v>
      </c>
      <c r="G384" s="33">
        <v>2.2000000000000002</v>
      </c>
      <c r="H384" s="33">
        <f t="shared" ref="H384:I387" si="90">Q384</f>
        <v>100</v>
      </c>
      <c r="I384" s="33">
        <f t="shared" si="90"/>
        <v>137.5</v>
      </c>
      <c r="J384" s="41"/>
      <c r="K384" s="17" t="s">
        <v>935</v>
      </c>
      <c r="L384" s="35">
        <v>1</v>
      </c>
      <c r="M384" s="42">
        <v>100</v>
      </c>
      <c r="N384" s="37">
        <v>137.5</v>
      </c>
      <c r="O384" s="38"/>
      <c r="P384" s="38"/>
      <c r="Q384" s="39">
        <f>(G384/F384)^L384*100</f>
        <v>100</v>
      </c>
      <c r="R384" s="39">
        <f>(G384/E384)^L384*100</f>
        <v>137.5</v>
      </c>
    </row>
    <row r="385" spans="1:18" ht="27.75" customHeight="1" outlineLevel="2">
      <c r="A385" s="29" t="s">
        <v>936</v>
      </c>
      <c r="B385" s="30" t="s">
        <v>937</v>
      </c>
      <c r="C385" s="31" t="s">
        <v>938</v>
      </c>
      <c r="D385" s="43" t="s">
        <v>47</v>
      </c>
      <c r="E385" s="33">
        <v>212.8</v>
      </c>
      <c r="F385" s="33">
        <v>252.7</v>
      </c>
      <c r="G385" s="33">
        <v>174.3</v>
      </c>
      <c r="H385" s="33">
        <f t="shared" si="90"/>
        <v>68.975069252077574</v>
      </c>
      <c r="I385" s="33">
        <f t="shared" si="90"/>
        <v>81.907894736842096</v>
      </c>
      <c r="J385" s="41" t="s">
        <v>939</v>
      </c>
      <c r="K385" s="17" t="s">
        <v>935</v>
      </c>
      <c r="L385" s="35">
        <v>1</v>
      </c>
      <c r="M385" s="42">
        <v>68.98</v>
      </c>
      <c r="N385" s="37">
        <v>81.91</v>
      </c>
      <c r="O385" s="38"/>
      <c r="P385" s="38"/>
      <c r="Q385" s="39">
        <f>(G385/F385)^L385*100</f>
        <v>68.975069252077574</v>
      </c>
      <c r="R385" s="39">
        <f>(G385/E385)^L385*100</f>
        <v>81.907894736842096</v>
      </c>
    </row>
    <row r="386" spans="1:18" ht="40.799999999999997" outlineLevel="2">
      <c r="A386" s="29" t="s">
        <v>940</v>
      </c>
      <c r="B386" s="30" t="s">
        <v>941</v>
      </c>
      <c r="C386" s="31" t="s">
        <v>938</v>
      </c>
      <c r="D386" s="43" t="s">
        <v>47</v>
      </c>
      <c r="E386" s="40">
        <v>6.01</v>
      </c>
      <c r="F386" s="40">
        <v>11.12</v>
      </c>
      <c r="G386" s="40">
        <v>5.49</v>
      </c>
      <c r="H386" s="33">
        <f t="shared" si="90"/>
        <v>49.370503597122308</v>
      </c>
      <c r="I386" s="33">
        <f t="shared" si="90"/>
        <v>91.347753743760407</v>
      </c>
      <c r="J386" s="41" t="s">
        <v>942</v>
      </c>
      <c r="K386" s="17" t="s">
        <v>935</v>
      </c>
      <c r="L386" s="35">
        <v>1</v>
      </c>
      <c r="M386" s="42">
        <v>49.37</v>
      </c>
      <c r="N386" s="37">
        <v>91.35</v>
      </c>
      <c r="O386" s="38"/>
      <c r="P386" s="38"/>
      <c r="Q386" s="39">
        <f>(G386/F386)^L386*100</f>
        <v>49.370503597122308</v>
      </c>
      <c r="R386" s="39">
        <f>(G386/E386)^L386*100</f>
        <v>91.347753743760407</v>
      </c>
    </row>
    <row r="387" spans="1:18" ht="59.25" customHeight="1" outlineLevel="2">
      <c r="A387" s="29" t="s">
        <v>943</v>
      </c>
      <c r="B387" s="30" t="s">
        <v>944</v>
      </c>
      <c r="C387" s="31" t="s">
        <v>197</v>
      </c>
      <c r="D387" s="32" t="s">
        <v>20</v>
      </c>
      <c r="E387" s="40">
        <v>0.95</v>
      </c>
      <c r="F387" s="40">
        <v>0.78</v>
      </c>
      <c r="G387" s="40">
        <v>1.23</v>
      </c>
      <c r="H387" s="33">
        <f t="shared" si="90"/>
        <v>63.414634146341463</v>
      </c>
      <c r="I387" s="33">
        <f t="shared" si="90"/>
        <v>77.235772357723576</v>
      </c>
      <c r="J387" s="41" t="s">
        <v>945</v>
      </c>
      <c r="K387" s="17" t="s">
        <v>935</v>
      </c>
      <c r="L387" s="35">
        <v>-1</v>
      </c>
      <c r="M387" s="42">
        <v>63.41</v>
      </c>
      <c r="N387" s="37">
        <v>77.239999999999995</v>
      </c>
      <c r="O387" s="38"/>
      <c r="P387" s="38"/>
      <c r="Q387" s="39">
        <f>(G387/F387)^L387*100</f>
        <v>63.414634146341463</v>
      </c>
      <c r="R387" s="39">
        <f>(G387/E387)^L387*100</f>
        <v>77.235772357723576</v>
      </c>
    </row>
    <row r="388" spans="1:18" s="54" customFormat="1" ht="17.25" customHeight="1" outlineLevel="1">
      <c r="A388" s="44" t="s">
        <v>946</v>
      </c>
      <c r="B388" s="45" t="s">
        <v>947</v>
      </c>
      <c r="C388" s="46"/>
      <c r="D388" s="47"/>
      <c r="E388" s="45"/>
      <c r="F388" s="45"/>
      <c r="G388" s="45"/>
      <c r="H388" s="48">
        <f>O388</f>
        <v>100</v>
      </c>
      <c r="I388" s="48">
        <f>P388</f>
        <v>100</v>
      </c>
      <c r="J388" s="49"/>
      <c r="K388" s="50"/>
      <c r="L388" s="51"/>
      <c r="M388" s="63"/>
      <c r="N388" s="63"/>
      <c r="O388" s="53">
        <f>AVERAGE(M389:M393)</f>
        <v>100</v>
      </c>
      <c r="P388" s="53">
        <f>AVERAGE(N389:N393)</f>
        <v>100</v>
      </c>
      <c r="Q388" s="39"/>
      <c r="R388" s="39"/>
    </row>
    <row r="389" spans="1:18" ht="30.6" outlineLevel="2">
      <c r="A389" s="29" t="s">
        <v>948</v>
      </c>
      <c r="B389" s="30" t="s">
        <v>949</v>
      </c>
      <c r="C389" s="31" t="s">
        <v>53</v>
      </c>
      <c r="D389" s="43" t="s">
        <v>47</v>
      </c>
      <c r="E389" s="40">
        <v>3.37</v>
      </c>
      <c r="F389" s="40">
        <v>7.06</v>
      </c>
      <c r="G389" s="40">
        <v>7.06</v>
      </c>
      <c r="H389" s="33">
        <f t="shared" ref="H389:I393" si="91">Q389</f>
        <v>100</v>
      </c>
      <c r="I389" s="33">
        <f t="shared" si="91"/>
        <v>209.4955489614243</v>
      </c>
      <c r="J389" s="41"/>
      <c r="K389" s="17" t="s">
        <v>935</v>
      </c>
      <c r="L389" s="35">
        <v>1</v>
      </c>
      <c r="M389" s="42">
        <v>100</v>
      </c>
      <c r="N389" s="37" t="s">
        <v>189</v>
      </c>
      <c r="O389" s="38"/>
      <c r="P389" s="38"/>
      <c r="Q389" s="39">
        <f>(G389/F389)^L389*100</f>
        <v>100</v>
      </c>
      <c r="R389" s="39">
        <f>(G389/E389)^L389*100</f>
        <v>209.4955489614243</v>
      </c>
    </row>
    <row r="390" spans="1:18" ht="30.6" outlineLevel="2">
      <c r="A390" s="29" t="s">
        <v>950</v>
      </c>
      <c r="B390" s="30" t="s">
        <v>951</v>
      </c>
      <c r="C390" s="31" t="s">
        <v>822</v>
      </c>
      <c r="D390" s="55" t="s">
        <v>153</v>
      </c>
      <c r="E390" s="40">
        <v>0</v>
      </c>
      <c r="F390" s="40">
        <v>1.82</v>
      </c>
      <c r="G390" s="40">
        <v>1.82</v>
      </c>
      <c r="H390" s="33">
        <f t="shared" si="91"/>
        <v>100</v>
      </c>
      <c r="I390" s="33" t="str">
        <f t="shared" si="91"/>
        <v>-</v>
      </c>
      <c r="J390" s="41"/>
      <c r="K390" s="17" t="s">
        <v>935</v>
      </c>
      <c r="L390" s="35">
        <v>1</v>
      </c>
      <c r="M390" s="42">
        <v>100</v>
      </c>
      <c r="N390" s="37" t="s">
        <v>189</v>
      </c>
      <c r="O390" s="38"/>
      <c r="P390" s="38"/>
      <c r="Q390" s="39">
        <f>(G390/F390)^L390*100</f>
        <v>100</v>
      </c>
      <c r="R390" s="39" t="s">
        <v>189</v>
      </c>
    </row>
    <row r="391" spans="1:18" ht="30.6" outlineLevel="2">
      <c r="A391" s="29" t="s">
        <v>952</v>
      </c>
      <c r="B391" s="30" t="s">
        <v>953</v>
      </c>
      <c r="C391" s="31" t="s">
        <v>568</v>
      </c>
      <c r="D391" s="55" t="s">
        <v>153</v>
      </c>
      <c r="E391" s="33">
        <v>809.8</v>
      </c>
      <c r="F391" s="33">
        <v>110.2</v>
      </c>
      <c r="G391" s="33">
        <v>240.9</v>
      </c>
      <c r="H391" s="33">
        <f t="shared" si="91"/>
        <v>218.60254083484571</v>
      </c>
      <c r="I391" s="33">
        <f t="shared" si="91"/>
        <v>29.748085947147445</v>
      </c>
      <c r="J391" s="41" t="s">
        <v>954</v>
      </c>
      <c r="K391" s="17" t="s">
        <v>935</v>
      </c>
      <c r="L391" s="35">
        <v>1</v>
      </c>
      <c r="M391" s="42">
        <v>100</v>
      </c>
      <c r="N391" s="37">
        <v>100</v>
      </c>
      <c r="O391" s="64"/>
      <c r="P391" s="64"/>
      <c r="Q391" s="39">
        <f>(G391/F391)^L391*100</f>
        <v>218.60254083484571</v>
      </c>
      <c r="R391" s="39">
        <f>(G391/E391)^L391*100</f>
        <v>29.748085947147445</v>
      </c>
    </row>
    <row r="392" spans="1:18" ht="30.6" outlineLevel="2">
      <c r="A392" s="29" t="s">
        <v>955</v>
      </c>
      <c r="B392" s="30" t="s">
        <v>956</v>
      </c>
      <c r="C392" s="31" t="s">
        <v>53</v>
      </c>
      <c r="D392" s="43" t="s">
        <v>47</v>
      </c>
      <c r="E392" s="40">
        <v>2.65</v>
      </c>
      <c r="F392" s="40">
        <v>3.8</v>
      </c>
      <c r="G392" s="40">
        <v>3.8</v>
      </c>
      <c r="H392" s="33">
        <f t="shared" si="91"/>
        <v>100</v>
      </c>
      <c r="I392" s="33">
        <f t="shared" si="91"/>
        <v>143.39622641509433</v>
      </c>
      <c r="J392" s="41"/>
      <c r="K392" s="17" t="s">
        <v>935</v>
      </c>
      <c r="L392" s="35">
        <v>1</v>
      </c>
      <c r="M392" s="42">
        <v>100</v>
      </c>
      <c r="N392" s="37" t="s">
        <v>189</v>
      </c>
      <c r="O392" s="38"/>
      <c r="P392" s="38"/>
      <c r="Q392" s="39">
        <f>(G392/F392)^L392*100</f>
        <v>100</v>
      </c>
      <c r="R392" s="39">
        <f>(G392/E392)^L392*100</f>
        <v>143.39622641509433</v>
      </c>
    </row>
    <row r="393" spans="1:18" ht="20.399999999999999" outlineLevel="2">
      <c r="A393" s="29" t="s">
        <v>957</v>
      </c>
      <c r="B393" s="30" t="s">
        <v>958</v>
      </c>
      <c r="C393" s="31" t="s">
        <v>53</v>
      </c>
      <c r="D393" s="43" t="s">
        <v>47</v>
      </c>
      <c r="E393" s="33">
        <v>3.7</v>
      </c>
      <c r="F393" s="33">
        <v>17.5</v>
      </c>
      <c r="G393" s="33">
        <v>17.5</v>
      </c>
      <c r="H393" s="33">
        <f t="shared" si="91"/>
        <v>100</v>
      </c>
      <c r="I393" s="33">
        <f t="shared" si="91"/>
        <v>472.97297297297297</v>
      </c>
      <c r="J393" s="41"/>
      <c r="K393" s="17" t="s">
        <v>935</v>
      </c>
      <c r="L393" s="35">
        <v>1</v>
      </c>
      <c r="M393" s="42">
        <v>100</v>
      </c>
      <c r="N393" s="37" t="s">
        <v>189</v>
      </c>
      <c r="O393" s="38"/>
      <c r="P393" s="38"/>
      <c r="Q393" s="39">
        <f>(G393/F393)^L393*100</f>
        <v>100</v>
      </c>
      <c r="R393" s="39">
        <f>(G393/E393)^L393*100</f>
        <v>472.97297297297297</v>
      </c>
    </row>
    <row r="394" spans="1:18" s="54" customFormat="1" ht="17.25" customHeight="1" outlineLevel="1">
      <c r="A394" s="44" t="s">
        <v>959</v>
      </c>
      <c r="B394" s="45" t="s">
        <v>960</v>
      </c>
      <c r="C394" s="46"/>
      <c r="D394" s="47"/>
      <c r="E394" s="45"/>
      <c r="F394" s="45"/>
      <c r="G394" s="45"/>
      <c r="H394" s="48">
        <f>O394</f>
        <v>99.204285714285703</v>
      </c>
      <c r="I394" s="48">
        <f>P394</f>
        <v>99.782857142857139</v>
      </c>
      <c r="J394" s="49"/>
      <c r="K394" s="50"/>
      <c r="L394" s="51"/>
      <c r="M394" s="63"/>
      <c r="N394" s="63"/>
      <c r="O394" s="53">
        <f>AVERAGE(M395:M401)</f>
        <v>99.204285714285703</v>
      </c>
      <c r="P394" s="53">
        <f>AVERAGE(N395:N401)</f>
        <v>99.782857142857139</v>
      </c>
      <c r="Q394" s="39"/>
      <c r="R394" s="39"/>
    </row>
    <row r="395" spans="1:18" ht="35.25" customHeight="1" outlineLevel="2">
      <c r="A395" s="29" t="s">
        <v>961</v>
      </c>
      <c r="B395" s="30" t="s">
        <v>962</v>
      </c>
      <c r="C395" s="31" t="s">
        <v>197</v>
      </c>
      <c r="D395" s="55" t="s">
        <v>153</v>
      </c>
      <c r="E395" s="40">
        <v>0.66</v>
      </c>
      <c r="F395" s="40">
        <v>0.55000000000000004</v>
      </c>
      <c r="G395" s="40">
        <v>0.65</v>
      </c>
      <c r="H395" s="33">
        <f t="shared" ref="H395:I401" si="92">Q395</f>
        <v>118.18181818181816</v>
      </c>
      <c r="I395" s="33">
        <f t="shared" si="92"/>
        <v>98.484848484848484</v>
      </c>
      <c r="J395" s="41" t="s">
        <v>963</v>
      </c>
      <c r="K395" s="17" t="s">
        <v>935</v>
      </c>
      <c r="L395" s="35">
        <v>1</v>
      </c>
      <c r="M395" s="42">
        <v>100</v>
      </c>
      <c r="N395" s="37">
        <v>98.48</v>
      </c>
      <c r="O395" s="38"/>
      <c r="P395" s="38"/>
      <c r="Q395" s="39">
        <f t="shared" ref="Q395:Q401" si="93">(G395/F395)^L395*100</f>
        <v>118.18181818181816</v>
      </c>
      <c r="R395" s="39">
        <f>(G395/E395)^L395*100</f>
        <v>98.484848484848484</v>
      </c>
    </row>
    <row r="396" spans="1:18" ht="30.6" outlineLevel="2">
      <c r="A396" s="29" t="s">
        <v>964</v>
      </c>
      <c r="B396" s="30" t="s">
        <v>965</v>
      </c>
      <c r="C396" s="31" t="s">
        <v>53</v>
      </c>
      <c r="D396" s="55" t="s">
        <v>153</v>
      </c>
      <c r="E396" s="33">
        <v>100</v>
      </c>
      <c r="F396" s="33">
        <v>100</v>
      </c>
      <c r="G396" s="33">
        <v>100</v>
      </c>
      <c r="H396" s="33">
        <f t="shared" si="92"/>
        <v>100</v>
      </c>
      <c r="I396" s="33">
        <f t="shared" si="92"/>
        <v>100</v>
      </c>
      <c r="J396" s="41"/>
      <c r="K396" s="17" t="s">
        <v>935</v>
      </c>
      <c r="L396" s="35">
        <v>1</v>
      </c>
      <c r="M396" s="42">
        <v>100</v>
      </c>
      <c r="N396" s="37">
        <v>100</v>
      </c>
      <c r="O396" s="38"/>
      <c r="P396" s="38"/>
      <c r="Q396" s="39">
        <f t="shared" si="93"/>
        <v>100</v>
      </c>
      <c r="R396" s="39">
        <f>(G396/E396)^L396*100</f>
        <v>100</v>
      </c>
    </row>
    <row r="397" spans="1:18" ht="20.399999999999999" outlineLevel="2">
      <c r="A397" s="29" t="s">
        <v>966</v>
      </c>
      <c r="B397" s="30" t="s">
        <v>967</v>
      </c>
      <c r="C397" s="31" t="s">
        <v>197</v>
      </c>
      <c r="D397" s="55" t="s">
        <v>153</v>
      </c>
      <c r="E397" s="58">
        <v>785</v>
      </c>
      <c r="F397" s="58">
        <v>718</v>
      </c>
      <c r="G397" s="58">
        <v>714</v>
      </c>
      <c r="H397" s="33">
        <f t="shared" si="92"/>
        <v>99.442896935933149</v>
      </c>
      <c r="I397" s="33">
        <f t="shared" si="92"/>
        <v>90.955414012738856</v>
      </c>
      <c r="J397" s="41"/>
      <c r="K397" s="17" t="s">
        <v>935</v>
      </c>
      <c r="L397" s="35">
        <v>1</v>
      </c>
      <c r="M397" s="42">
        <v>99.44</v>
      </c>
      <c r="N397" s="37">
        <v>100</v>
      </c>
      <c r="O397" s="64"/>
      <c r="P397" s="64"/>
      <c r="Q397" s="39">
        <f t="shared" si="93"/>
        <v>99.442896935933149</v>
      </c>
      <c r="R397" s="39">
        <f>(G397/E397)^L397*100</f>
        <v>90.955414012738856</v>
      </c>
    </row>
    <row r="398" spans="1:18" ht="20.399999999999999" outlineLevel="2">
      <c r="A398" s="29" t="s">
        <v>968</v>
      </c>
      <c r="B398" s="30" t="s">
        <v>969</v>
      </c>
      <c r="C398" s="31" t="s">
        <v>197</v>
      </c>
      <c r="D398" s="55" t="s">
        <v>153</v>
      </c>
      <c r="E398" s="58" t="s">
        <v>189</v>
      </c>
      <c r="F398" s="58">
        <v>169350</v>
      </c>
      <c r="G398" s="58">
        <v>167785</v>
      </c>
      <c r="H398" s="33">
        <f t="shared" si="92"/>
        <v>99.075878358429293</v>
      </c>
      <c r="I398" s="33" t="str">
        <f t="shared" si="92"/>
        <v>-</v>
      </c>
      <c r="J398" s="41"/>
      <c r="K398" s="17" t="s">
        <v>935</v>
      </c>
      <c r="L398" s="35">
        <v>1</v>
      </c>
      <c r="M398" s="42">
        <v>99.08</v>
      </c>
      <c r="N398" s="37">
        <v>100</v>
      </c>
      <c r="O398" s="38"/>
      <c r="P398" s="38"/>
      <c r="Q398" s="39">
        <f t="shared" si="93"/>
        <v>99.075878358429293</v>
      </c>
      <c r="R398" s="39" t="s">
        <v>189</v>
      </c>
    </row>
    <row r="399" spans="1:18" ht="20.399999999999999" outlineLevel="2">
      <c r="A399" s="29" t="s">
        <v>970</v>
      </c>
      <c r="B399" s="30" t="s">
        <v>971</v>
      </c>
      <c r="C399" s="31" t="s">
        <v>972</v>
      </c>
      <c r="D399" s="55" t="s">
        <v>153</v>
      </c>
      <c r="E399" s="40" t="s">
        <v>189</v>
      </c>
      <c r="F399" s="40">
        <v>486.52</v>
      </c>
      <c r="G399" s="40">
        <v>535</v>
      </c>
      <c r="H399" s="33">
        <f t="shared" si="92"/>
        <v>109.96464687988161</v>
      </c>
      <c r="I399" s="33" t="str">
        <f t="shared" si="92"/>
        <v>-</v>
      </c>
      <c r="J399" s="41"/>
      <c r="K399" s="17" t="s">
        <v>935</v>
      </c>
      <c r="L399" s="35">
        <v>1</v>
      </c>
      <c r="M399" s="42">
        <v>100</v>
      </c>
      <c r="N399" s="37">
        <v>100</v>
      </c>
      <c r="O399" s="38"/>
      <c r="P399" s="38"/>
      <c r="Q399" s="39">
        <f t="shared" si="93"/>
        <v>109.96464687988161</v>
      </c>
      <c r="R399" s="39" t="s">
        <v>189</v>
      </c>
    </row>
    <row r="400" spans="1:18" ht="20.399999999999999" outlineLevel="2">
      <c r="A400" s="29" t="s">
        <v>973</v>
      </c>
      <c r="B400" s="30" t="s">
        <v>974</v>
      </c>
      <c r="C400" s="31" t="s">
        <v>197</v>
      </c>
      <c r="D400" s="55" t="s">
        <v>153</v>
      </c>
      <c r="E400" s="58" t="s">
        <v>189</v>
      </c>
      <c r="F400" s="58">
        <v>220</v>
      </c>
      <c r="G400" s="58">
        <v>211</v>
      </c>
      <c r="H400" s="33">
        <f t="shared" si="92"/>
        <v>95.909090909090907</v>
      </c>
      <c r="I400" s="33" t="str">
        <f t="shared" si="92"/>
        <v>-</v>
      </c>
      <c r="J400" s="41"/>
      <c r="K400" s="17" t="s">
        <v>935</v>
      </c>
      <c r="L400" s="35">
        <v>1</v>
      </c>
      <c r="M400" s="42">
        <v>95.91</v>
      </c>
      <c r="N400" s="37">
        <v>100</v>
      </c>
      <c r="O400" s="38"/>
      <c r="P400" s="38"/>
      <c r="Q400" s="39">
        <f t="shared" si="93"/>
        <v>95.909090909090907</v>
      </c>
      <c r="R400" s="39" t="s">
        <v>189</v>
      </c>
    </row>
    <row r="401" spans="1:18" ht="20.399999999999999" outlineLevel="2">
      <c r="A401" s="29" t="s">
        <v>975</v>
      </c>
      <c r="B401" s="30" t="s">
        <v>976</v>
      </c>
      <c r="C401" s="31" t="s">
        <v>197</v>
      </c>
      <c r="D401" s="55" t="s">
        <v>153</v>
      </c>
      <c r="E401" s="58">
        <v>50</v>
      </c>
      <c r="F401" s="58">
        <v>50</v>
      </c>
      <c r="G401" s="58">
        <v>50</v>
      </c>
      <c r="H401" s="33">
        <f t="shared" si="92"/>
        <v>100</v>
      </c>
      <c r="I401" s="33">
        <f t="shared" si="92"/>
        <v>100</v>
      </c>
      <c r="J401" s="41"/>
      <c r="K401" s="17" t="s">
        <v>935</v>
      </c>
      <c r="L401" s="35">
        <v>1</v>
      </c>
      <c r="M401" s="42">
        <v>100</v>
      </c>
      <c r="N401" s="37">
        <v>100</v>
      </c>
      <c r="O401" s="38"/>
      <c r="P401" s="38"/>
      <c r="Q401" s="39">
        <f t="shared" si="93"/>
        <v>100</v>
      </c>
      <c r="R401" s="39">
        <f>(G401/E401)^L401*100</f>
        <v>100</v>
      </c>
    </row>
    <row r="402" spans="1:18" s="54" customFormat="1" ht="17.25" customHeight="1" outlineLevel="1">
      <c r="A402" s="44" t="s">
        <v>977</v>
      </c>
      <c r="B402" s="45" t="s">
        <v>978</v>
      </c>
      <c r="C402" s="46"/>
      <c r="D402" s="47"/>
      <c r="E402" s="45"/>
      <c r="F402" s="45"/>
      <c r="G402" s="45"/>
      <c r="H402" s="48">
        <f>O402</f>
        <v>87.575555555555553</v>
      </c>
      <c r="I402" s="48">
        <f>P402</f>
        <v>107.25555555555555</v>
      </c>
      <c r="J402" s="49"/>
      <c r="K402" s="50"/>
      <c r="L402" s="51"/>
      <c r="M402" s="63"/>
      <c r="N402" s="63"/>
      <c r="O402" s="53">
        <f>AVERAGE(M403:M411)</f>
        <v>87.575555555555553</v>
      </c>
      <c r="P402" s="53">
        <f>AVERAGE(N403:N411)</f>
        <v>107.25555555555555</v>
      </c>
      <c r="Q402" s="39"/>
      <c r="R402" s="39"/>
    </row>
    <row r="403" spans="1:18" ht="80.25" customHeight="1" outlineLevel="2">
      <c r="A403" s="29" t="s">
        <v>979</v>
      </c>
      <c r="B403" s="30" t="s">
        <v>980</v>
      </c>
      <c r="C403" s="31" t="s">
        <v>197</v>
      </c>
      <c r="D403" s="32" t="s">
        <v>20</v>
      </c>
      <c r="E403" s="58">
        <v>944</v>
      </c>
      <c r="F403" s="58">
        <v>966</v>
      </c>
      <c r="G403" s="58">
        <v>758</v>
      </c>
      <c r="H403" s="33">
        <f t="shared" ref="H403:I411" si="94">Q403</f>
        <v>127.4406332453826</v>
      </c>
      <c r="I403" s="33">
        <f t="shared" si="94"/>
        <v>124.53825857519789</v>
      </c>
      <c r="J403" s="41" t="s">
        <v>981</v>
      </c>
      <c r="K403" s="17" t="s">
        <v>935</v>
      </c>
      <c r="L403" s="35">
        <v>-1</v>
      </c>
      <c r="M403" s="42">
        <v>100</v>
      </c>
      <c r="N403" s="37">
        <v>124.54</v>
      </c>
      <c r="O403" s="38"/>
      <c r="P403" s="38"/>
      <c r="Q403" s="39">
        <f t="shared" ref="Q403:Q411" si="95">(G403/F403)^L403*100</f>
        <v>127.4406332453826</v>
      </c>
      <c r="R403" s="39">
        <f t="shared" ref="R403:R409" si="96">(G403/E403)^L403*100</f>
        <v>124.53825857519789</v>
      </c>
    </row>
    <row r="404" spans="1:18" ht="60.75" customHeight="1" outlineLevel="2">
      <c r="A404" s="29" t="s">
        <v>982</v>
      </c>
      <c r="B404" s="30" t="s">
        <v>983</v>
      </c>
      <c r="C404" s="31" t="s">
        <v>53</v>
      </c>
      <c r="D404" s="32" t="s">
        <v>20</v>
      </c>
      <c r="E404" s="33">
        <v>29.1</v>
      </c>
      <c r="F404" s="33">
        <v>17.8</v>
      </c>
      <c r="G404" s="33">
        <v>45.3</v>
      </c>
      <c r="H404" s="33">
        <f t="shared" si="94"/>
        <v>39.293598233995588</v>
      </c>
      <c r="I404" s="33">
        <f t="shared" si="94"/>
        <v>64.238410596026498</v>
      </c>
      <c r="J404" s="41" t="s">
        <v>984</v>
      </c>
      <c r="K404" s="17" t="s">
        <v>935</v>
      </c>
      <c r="L404" s="35">
        <v>-1</v>
      </c>
      <c r="M404" s="42">
        <v>39.29</v>
      </c>
      <c r="N404" s="37">
        <v>64.239999999999995</v>
      </c>
      <c r="O404" s="38"/>
      <c r="P404" s="38"/>
      <c r="Q404" s="39">
        <f t="shared" si="95"/>
        <v>39.293598233995588</v>
      </c>
      <c r="R404" s="39">
        <f t="shared" si="96"/>
        <v>64.238410596026498</v>
      </c>
    </row>
    <row r="405" spans="1:18" ht="13.2" outlineLevel="2">
      <c r="A405" s="29" t="s">
        <v>985</v>
      </c>
      <c r="B405" s="30" t="s">
        <v>986</v>
      </c>
      <c r="C405" s="31" t="s">
        <v>197</v>
      </c>
      <c r="D405" s="32" t="s">
        <v>20</v>
      </c>
      <c r="E405" s="58">
        <v>69</v>
      </c>
      <c r="F405" s="58">
        <v>70</v>
      </c>
      <c r="G405" s="58">
        <v>67</v>
      </c>
      <c r="H405" s="33">
        <f t="shared" si="94"/>
        <v>104.4776119402985</v>
      </c>
      <c r="I405" s="33">
        <f t="shared" si="94"/>
        <v>102.98507462686568</v>
      </c>
      <c r="J405" s="41"/>
      <c r="K405" s="17" t="s">
        <v>935</v>
      </c>
      <c r="L405" s="35">
        <v>-1</v>
      </c>
      <c r="M405" s="42">
        <v>100</v>
      </c>
      <c r="N405" s="37">
        <v>102.99</v>
      </c>
      <c r="O405" s="38"/>
      <c r="P405" s="38"/>
      <c r="Q405" s="39">
        <f t="shared" si="95"/>
        <v>104.4776119402985</v>
      </c>
      <c r="R405" s="39">
        <f t="shared" si="96"/>
        <v>102.98507462686568</v>
      </c>
    </row>
    <row r="406" spans="1:18" ht="91.5" customHeight="1" outlineLevel="2">
      <c r="A406" s="29" t="s">
        <v>987</v>
      </c>
      <c r="B406" s="30" t="s">
        <v>988</v>
      </c>
      <c r="C406" s="31" t="s">
        <v>197</v>
      </c>
      <c r="D406" s="32" t="s">
        <v>20</v>
      </c>
      <c r="E406" s="58">
        <v>109</v>
      </c>
      <c r="F406" s="58">
        <v>110</v>
      </c>
      <c r="G406" s="58">
        <v>89</v>
      </c>
      <c r="H406" s="33">
        <f t="shared" si="94"/>
        <v>123.59550561797752</v>
      </c>
      <c r="I406" s="33">
        <f t="shared" si="94"/>
        <v>122.47191011235957</v>
      </c>
      <c r="J406" s="41" t="s">
        <v>989</v>
      </c>
      <c r="K406" s="17" t="s">
        <v>935</v>
      </c>
      <c r="L406" s="35">
        <v>-1</v>
      </c>
      <c r="M406" s="42">
        <v>100</v>
      </c>
      <c r="N406" s="37">
        <v>122.47</v>
      </c>
      <c r="O406" s="38"/>
      <c r="P406" s="38"/>
      <c r="Q406" s="39">
        <f t="shared" si="95"/>
        <v>123.59550561797752</v>
      </c>
      <c r="R406" s="39">
        <f t="shared" si="96"/>
        <v>122.47191011235957</v>
      </c>
    </row>
    <row r="407" spans="1:18" ht="91.5" customHeight="1" outlineLevel="2">
      <c r="A407" s="29" t="s">
        <v>990</v>
      </c>
      <c r="B407" s="30" t="s">
        <v>991</v>
      </c>
      <c r="C407" s="31" t="s">
        <v>197</v>
      </c>
      <c r="D407" s="32" t="s">
        <v>20</v>
      </c>
      <c r="E407" s="58">
        <v>64</v>
      </c>
      <c r="F407" s="58">
        <v>87</v>
      </c>
      <c r="G407" s="58">
        <v>50</v>
      </c>
      <c r="H407" s="33">
        <f t="shared" si="94"/>
        <v>174.00000000000003</v>
      </c>
      <c r="I407" s="33">
        <f t="shared" si="94"/>
        <v>128</v>
      </c>
      <c r="J407" s="41" t="s">
        <v>992</v>
      </c>
      <c r="K407" s="17" t="s">
        <v>935</v>
      </c>
      <c r="L407" s="35">
        <v>-1</v>
      </c>
      <c r="M407" s="42">
        <v>100</v>
      </c>
      <c r="N407" s="37">
        <v>128</v>
      </c>
      <c r="O407" s="38"/>
      <c r="P407" s="38"/>
      <c r="Q407" s="39">
        <f t="shared" si="95"/>
        <v>174.00000000000003</v>
      </c>
      <c r="R407" s="39">
        <f t="shared" si="96"/>
        <v>128</v>
      </c>
    </row>
    <row r="408" spans="1:18" ht="20.399999999999999" outlineLevel="2">
      <c r="A408" s="29" t="s">
        <v>993</v>
      </c>
      <c r="B408" s="30" t="s">
        <v>994</v>
      </c>
      <c r="C408" s="31" t="s">
        <v>53</v>
      </c>
      <c r="D408" s="55" t="s">
        <v>153</v>
      </c>
      <c r="E408" s="33">
        <v>33</v>
      </c>
      <c r="F408" s="33">
        <v>44</v>
      </c>
      <c r="G408" s="33">
        <v>45.1</v>
      </c>
      <c r="H408" s="33">
        <f t="shared" si="94"/>
        <v>102.50000000000001</v>
      </c>
      <c r="I408" s="33">
        <f t="shared" si="94"/>
        <v>136.66666666666666</v>
      </c>
      <c r="J408" s="41"/>
      <c r="K408" s="17" t="s">
        <v>935</v>
      </c>
      <c r="L408" s="35">
        <v>1</v>
      </c>
      <c r="M408" s="42">
        <v>100</v>
      </c>
      <c r="N408" s="37">
        <v>136.66999999999999</v>
      </c>
      <c r="O408" s="38"/>
      <c r="P408" s="38"/>
      <c r="Q408" s="39">
        <f t="shared" si="95"/>
        <v>102.50000000000001</v>
      </c>
      <c r="R408" s="39">
        <f t="shared" si="96"/>
        <v>136.66666666666666</v>
      </c>
    </row>
    <row r="409" spans="1:18" ht="20.399999999999999" outlineLevel="2">
      <c r="A409" s="29" t="s">
        <v>995</v>
      </c>
      <c r="B409" s="30" t="s">
        <v>996</v>
      </c>
      <c r="C409" s="31" t="s">
        <v>249</v>
      </c>
      <c r="D409" s="32" t="s">
        <v>20</v>
      </c>
      <c r="E409" s="58">
        <v>165</v>
      </c>
      <c r="F409" s="58">
        <v>165</v>
      </c>
      <c r="G409" s="58">
        <v>191</v>
      </c>
      <c r="H409" s="33">
        <f t="shared" si="94"/>
        <v>86.387434554973836</v>
      </c>
      <c r="I409" s="33">
        <f t="shared" si="94"/>
        <v>86.387434554973836</v>
      </c>
      <c r="J409" s="41" t="s">
        <v>997</v>
      </c>
      <c r="K409" s="17" t="s">
        <v>935</v>
      </c>
      <c r="L409" s="35">
        <v>-1</v>
      </c>
      <c r="M409" s="42">
        <v>86.39</v>
      </c>
      <c r="N409" s="37">
        <v>86.39</v>
      </c>
      <c r="O409" s="38"/>
      <c r="P409" s="38"/>
      <c r="Q409" s="39">
        <f t="shared" si="95"/>
        <v>86.387434554973836</v>
      </c>
      <c r="R409" s="39">
        <f t="shared" si="96"/>
        <v>86.387434554973836</v>
      </c>
    </row>
    <row r="410" spans="1:18" ht="20.399999999999999" outlineLevel="2">
      <c r="A410" s="29" t="s">
        <v>998</v>
      </c>
      <c r="B410" s="30" t="s">
        <v>999</v>
      </c>
      <c r="C410" s="31" t="s">
        <v>53</v>
      </c>
      <c r="D410" s="32" t="s">
        <v>20</v>
      </c>
      <c r="E410" s="33" t="s">
        <v>189</v>
      </c>
      <c r="F410" s="33">
        <v>5</v>
      </c>
      <c r="G410" s="33">
        <v>8</v>
      </c>
      <c r="H410" s="33">
        <f t="shared" si="94"/>
        <v>62.5</v>
      </c>
      <c r="I410" s="33" t="str">
        <f t="shared" si="94"/>
        <v>-</v>
      </c>
      <c r="J410" s="41" t="s">
        <v>1000</v>
      </c>
      <c r="K410" s="17" t="s">
        <v>935</v>
      </c>
      <c r="L410" s="35">
        <v>-1</v>
      </c>
      <c r="M410" s="42">
        <v>62.5</v>
      </c>
      <c r="N410" s="37">
        <v>100</v>
      </c>
      <c r="O410" s="38"/>
      <c r="P410" s="38"/>
      <c r="Q410" s="39">
        <f t="shared" si="95"/>
        <v>62.5</v>
      </c>
      <c r="R410" s="39" t="s">
        <v>189</v>
      </c>
    </row>
    <row r="411" spans="1:18" ht="20.399999999999999" outlineLevel="2">
      <c r="A411" s="29" t="s">
        <v>1001</v>
      </c>
      <c r="B411" s="30" t="s">
        <v>1002</v>
      </c>
      <c r="C411" s="31" t="s">
        <v>53</v>
      </c>
      <c r="D411" s="43" t="s">
        <v>47</v>
      </c>
      <c r="E411" s="33" t="s">
        <v>189</v>
      </c>
      <c r="F411" s="33">
        <v>91</v>
      </c>
      <c r="G411" s="33">
        <v>100</v>
      </c>
      <c r="H411" s="33">
        <f t="shared" si="94"/>
        <v>109.8901098901099</v>
      </c>
      <c r="I411" s="33" t="str">
        <f t="shared" si="94"/>
        <v>-</v>
      </c>
      <c r="J411" s="41" t="s">
        <v>997</v>
      </c>
      <c r="K411" s="17" t="s">
        <v>935</v>
      </c>
      <c r="L411" s="35">
        <v>1</v>
      </c>
      <c r="M411" s="42">
        <v>100</v>
      </c>
      <c r="N411" s="37">
        <v>100</v>
      </c>
      <c r="O411" s="38"/>
      <c r="P411" s="38"/>
      <c r="Q411" s="39">
        <f t="shared" si="95"/>
        <v>109.8901098901099</v>
      </c>
      <c r="R411" s="39" t="s">
        <v>189</v>
      </c>
    </row>
    <row r="412" spans="1:18" s="16" customFormat="1" ht="19.5" customHeight="1">
      <c r="A412" s="19">
        <v>14</v>
      </c>
      <c r="B412" s="68" t="s">
        <v>1003</v>
      </c>
      <c r="C412" s="69"/>
      <c r="D412" s="69"/>
      <c r="E412" s="69"/>
      <c r="F412" s="69"/>
      <c r="G412" s="70"/>
      <c r="H412" s="24">
        <f>O412</f>
        <v>97.82328742734461</v>
      </c>
      <c r="I412" s="24">
        <f>P412</f>
        <v>104.63428373399039</v>
      </c>
      <c r="J412" s="25"/>
      <c r="K412" s="22"/>
      <c r="L412" s="26"/>
      <c r="M412" s="62"/>
      <c r="N412" s="62"/>
      <c r="O412" s="27">
        <f>AVERAGE(M413:M462)</f>
        <v>97.82328742734461</v>
      </c>
      <c r="P412" s="27">
        <f>AVERAGE(N413:N462)</f>
        <v>104.63428373399039</v>
      </c>
      <c r="Q412" s="39"/>
      <c r="R412" s="39"/>
    </row>
    <row r="413" spans="1:18" ht="30.6" outlineLevel="2">
      <c r="A413" s="29" t="s">
        <v>1004</v>
      </c>
      <c r="B413" s="30" t="s">
        <v>1005</v>
      </c>
      <c r="C413" s="31" t="s">
        <v>1006</v>
      </c>
      <c r="D413" s="43" t="s">
        <v>47</v>
      </c>
      <c r="E413" s="33">
        <v>6</v>
      </c>
      <c r="F413" s="33">
        <v>6.5</v>
      </c>
      <c r="G413" s="33">
        <v>6.5</v>
      </c>
      <c r="H413" s="33">
        <f t="shared" ref="H413:I419" si="97">Q413</f>
        <v>100</v>
      </c>
      <c r="I413" s="33">
        <f t="shared" si="97"/>
        <v>108.33333333333333</v>
      </c>
      <c r="J413" s="34" t="s">
        <v>1007</v>
      </c>
      <c r="K413" s="17" t="s">
        <v>1008</v>
      </c>
      <c r="L413" s="35">
        <v>1</v>
      </c>
      <c r="M413" s="42">
        <v>100</v>
      </c>
      <c r="N413" s="37">
        <v>108.33333333333333</v>
      </c>
      <c r="O413" s="38"/>
      <c r="P413" s="38"/>
      <c r="Q413" s="39">
        <f>(G413/F413)^L413*100</f>
        <v>100</v>
      </c>
      <c r="R413" s="39">
        <f>(G413/E413)^L413*100</f>
        <v>108.33333333333333</v>
      </c>
    </row>
    <row r="414" spans="1:18" ht="30.6" outlineLevel="2">
      <c r="A414" s="29" t="s">
        <v>1009</v>
      </c>
      <c r="B414" s="30" t="s">
        <v>1010</v>
      </c>
      <c r="C414" s="31" t="s">
        <v>53</v>
      </c>
      <c r="D414" s="43" t="s">
        <v>47</v>
      </c>
      <c r="E414" s="33">
        <v>26.8</v>
      </c>
      <c r="F414" s="33">
        <v>25</v>
      </c>
      <c r="G414" s="33">
        <v>27</v>
      </c>
      <c r="H414" s="33">
        <f t="shared" si="97"/>
        <v>108</v>
      </c>
      <c r="I414" s="33">
        <f t="shared" si="97"/>
        <v>100.74626865671641</v>
      </c>
      <c r="J414" s="34" t="s">
        <v>1007</v>
      </c>
      <c r="K414" s="17" t="s">
        <v>1008</v>
      </c>
      <c r="L414" s="35">
        <v>1</v>
      </c>
      <c r="M414" s="36">
        <v>100</v>
      </c>
      <c r="N414" s="37">
        <v>100.75</v>
      </c>
      <c r="O414" s="38"/>
      <c r="P414" s="38"/>
      <c r="Q414" s="39">
        <f>(G414/F414)^L414*100</f>
        <v>108</v>
      </c>
      <c r="R414" s="39">
        <f>(G414/E414)^L414*100</f>
        <v>100.74626865671641</v>
      </c>
    </row>
    <row r="415" spans="1:18" ht="30.6" outlineLevel="2">
      <c r="A415" s="29" t="s">
        <v>1011</v>
      </c>
      <c r="B415" s="30" t="s">
        <v>1012</v>
      </c>
      <c r="C415" s="31" t="s">
        <v>53</v>
      </c>
      <c r="D415" s="43" t="s">
        <v>47</v>
      </c>
      <c r="E415" s="33">
        <v>8.1</v>
      </c>
      <c r="F415" s="33">
        <v>10.3</v>
      </c>
      <c r="G415" s="33">
        <v>10.3</v>
      </c>
      <c r="H415" s="33">
        <f t="shared" si="97"/>
        <v>100</v>
      </c>
      <c r="I415" s="33">
        <f t="shared" si="97"/>
        <v>127.16049382716051</v>
      </c>
      <c r="J415" s="34" t="s">
        <v>1007</v>
      </c>
      <c r="K415" s="17" t="s">
        <v>1008</v>
      </c>
      <c r="L415" s="35">
        <v>1</v>
      </c>
      <c r="M415" s="36">
        <v>100</v>
      </c>
      <c r="N415" s="37">
        <v>127.16</v>
      </c>
      <c r="O415" s="38"/>
      <c r="P415" s="38"/>
      <c r="Q415" s="39">
        <f>(G415/F415)^L415*100</f>
        <v>100</v>
      </c>
      <c r="R415" s="39">
        <f>(G415/E415)^L415*100</f>
        <v>127.16049382716051</v>
      </c>
    </row>
    <row r="416" spans="1:18" ht="30.6" outlineLevel="2">
      <c r="A416" s="29" t="s">
        <v>1013</v>
      </c>
      <c r="B416" s="30" t="s">
        <v>1014</v>
      </c>
      <c r="C416" s="31" t="s">
        <v>53</v>
      </c>
      <c r="D416" s="43" t="s">
        <v>47</v>
      </c>
      <c r="E416" s="33">
        <v>16.2</v>
      </c>
      <c r="F416" s="33">
        <v>26.2</v>
      </c>
      <c r="G416" s="33" t="s">
        <v>189</v>
      </c>
      <c r="H416" s="33" t="str">
        <f t="shared" si="97"/>
        <v>-</v>
      </c>
      <c r="I416" s="33" t="str">
        <f t="shared" si="97"/>
        <v>-</v>
      </c>
      <c r="J416" s="41" t="s">
        <v>1015</v>
      </c>
      <c r="K416" s="17" t="s">
        <v>1008</v>
      </c>
      <c r="L416" s="35">
        <v>1</v>
      </c>
      <c r="M416" s="36" t="s">
        <v>189</v>
      </c>
      <c r="N416" s="37" t="s">
        <v>189</v>
      </c>
      <c r="O416" s="38"/>
      <c r="P416" s="38"/>
      <c r="Q416" s="39" t="s">
        <v>189</v>
      </c>
      <c r="R416" s="39" t="s">
        <v>189</v>
      </c>
    </row>
    <row r="417" spans="1:18" ht="30.6" outlineLevel="2">
      <c r="A417" s="29" t="s">
        <v>1016</v>
      </c>
      <c r="B417" s="30" t="s">
        <v>1017</v>
      </c>
      <c r="C417" s="31" t="s">
        <v>53</v>
      </c>
      <c r="D417" s="43" t="s">
        <v>47</v>
      </c>
      <c r="E417" s="33">
        <v>19.100000000000001</v>
      </c>
      <c r="F417" s="33">
        <v>20.5</v>
      </c>
      <c r="G417" s="33">
        <v>20.5</v>
      </c>
      <c r="H417" s="33">
        <f t="shared" si="97"/>
        <v>100</v>
      </c>
      <c r="I417" s="33">
        <f t="shared" si="97"/>
        <v>107.32984293193716</v>
      </c>
      <c r="J417" s="34" t="s">
        <v>1007</v>
      </c>
      <c r="K417" s="17" t="s">
        <v>1008</v>
      </c>
      <c r="L417" s="35">
        <v>1</v>
      </c>
      <c r="M417" s="36">
        <v>100</v>
      </c>
      <c r="N417" s="37">
        <v>107.33</v>
      </c>
      <c r="O417" s="38"/>
      <c r="P417" s="38"/>
      <c r="Q417" s="39">
        <f>(G417/F417)^L417*100</f>
        <v>100</v>
      </c>
      <c r="R417" s="39">
        <f>(G417/E417)^L417*100</f>
        <v>107.32984293193716</v>
      </c>
    </row>
    <row r="418" spans="1:18" ht="30.6" outlineLevel="2">
      <c r="A418" s="29" t="s">
        <v>1018</v>
      </c>
      <c r="B418" s="30" t="s">
        <v>1019</v>
      </c>
      <c r="C418" s="31" t="s">
        <v>687</v>
      </c>
      <c r="D418" s="43" t="s">
        <v>47</v>
      </c>
      <c r="E418" s="33">
        <v>2107</v>
      </c>
      <c r="F418" s="33">
        <v>2149</v>
      </c>
      <c r="G418" s="33">
        <v>2149</v>
      </c>
      <c r="H418" s="33">
        <f t="shared" si="97"/>
        <v>100</v>
      </c>
      <c r="I418" s="33">
        <f t="shared" si="97"/>
        <v>101.99335548172756</v>
      </c>
      <c r="J418" s="34" t="s">
        <v>1007</v>
      </c>
      <c r="K418" s="17" t="s">
        <v>1008</v>
      </c>
      <c r="L418" s="35">
        <v>1</v>
      </c>
      <c r="M418" s="36">
        <v>100</v>
      </c>
      <c r="N418" s="37">
        <v>101.99335548172756</v>
      </c>
      <c r="O418" s="38"/>
      <c r="P418" s="38"/>
      <c r="Q418" s="39">
        <f>(G418/F418)^L418*100</f>
        <v>100</v>
      </c>
      <c r="R418" s="39">
        <f>(G418/E418)^L418*100</f>
        <v>101.99335548172756</v>
      </c>
    </row>
    <row r="419" spans="1:18" ht="20.399999999999999" outlineLevel="2">
      <c r="A419" s="29" t="s">
        <v>1020</v>
      </c>
      <c r="B419" s="30" t="s">
        <v>1021</v>
      </c>
      <c r="C419" s="31" t="s">
        <v>53</v>
      </c>
      <c r="D419" s="55" t="s">
        <v>153</v>
      </c>
      <c r="E419" s="33" t="s">
        <v>189</v>
      </c>
      <c r="F419" s="33">
        <v>100</v>
      </c>
      <c r="G419" s="33">
        <v>100</v>
      </c>
      <c r="H419" s="33">
        <f t="shared" si="97"/>
        <v>100</v>
      </c>
      <c r="I419" s="33" t="str">
        <f t="shared" si="97"/>
        <v>-</v>
      </c>
      <c r="J419" s="41"/>
      <c r="K419" s="17" t="s">
        <v>1022</v>
      </c>
      <c r="L419" s="35">
        <v>1</v>
      </c>
      <c r="M419" s="42">
        <v>100</v>
      </c>
      <c r="N419" s="37">
        <v>100</v>
      </c>
      <c r="O419" s="38"/>
      <c r="P419" s="38"/>
      <c r="Q419" s="39">
        <f>(G419/F419)^L419*100</f>
        <v>100</v>
      </c>
      <c r="R419" s="39" t="s">
        <v>189</v>
      </c>
    </row>
    <row r="420" spans="1:18" s="54" customFormat="1" ht="17.25" customHeight="1" outlineLevel="1">
      <c r="A420" s="44" t="s">
        <v>1023</v>
      </c>
      <c r="B420" s="45" t="s">
        <v>1024</v>
      </c>
      <c r="C420" s="46"/>
      <c r="D420" s="47"/>
      <c r="E420" s="45"/>
      <c r="F420" s="45"/>
      <c r="G420" s="45"/>
      <c r="H420" s="48">
        <f>O420</f>
        <v>98.648888888888891</v>
      </c>
      <c r="I420" s="48">
        <f>P420</f>
        <v>117.87703703703703</v>
      </c>
      <c r="J420" s="49"/>
      <c r="K420" s="50"/>
      <c r="L420" s="51"/>
      <c r="M420" s="63"/>
      <c r="N420" s="63"/>
      <c r="O420" s="53">
        <f>AVERAGE(M421:M429)</f>
        <v>98.648888888888891</v>
      </c>
      <c r="P420" s="53">
        <f>AVERAGE(N421:N429)</f>
        <v>117.87703703703703</v>
      </c>
      <c r="Q420" s="39"/>
      <c r="R420" s="39"/>
    </row>
    <row r="421" spans="1:18" ht="30.6" outlineLevel="2">
      <c r="A421" s="29" t="s">
        <v>1025</v>
      </c>
      <c r="B421" s="30" t="s">
        <v>1026</v>
      </c>
      <c r="C421" s="31" t="s">
        <v>53</v>
      </c>
      <c r="D421" s="43" t="s">
        <v>47</v>
      </c>
      <c r="E421" s="33">
        <v>0.7</v>
      </c>
      <c r="F421" s="33">
        <v>9</v>
      </c>
      <c r="G421" s="33">
        <v>9</v>
      </c>
      <c r="H421" s="33">
        <f t="shared" ref="H421:I429" si="98">Q421</f>
        <v>100</v>
      </c>
      <c r="I421" s="33">
        <f t="shared" si="98"/>
        <v>1285.7142857142858</v>
      </c>
      <c r="J421" s="34" t="s">
        <v>1027</v>
      </c>
      <c r="K421" s="17" t="s">
        <v>1008</v>
      </c>
      <c r="L421" s="35">
        <v>1</v>
      </c>
      <c r="M421" s="36">
        <v>100</v>
      </c>
      <c r="N421" s="37">
        <v>150</v>
      </c>
      <c r="O421" s="38"/>
      <c r="P421" s="38"/>
      <c r="Q421" s="39">
        <f>(G421/F421)^L421*100</f>
        <v>100</v>
      </c>
      <c r="R421" s="39">
        <f>(G421/E421)^L421*100</f>
        <v>1285.7142857142858</v>
      </c>
    </row>
    <row r="422" spans="1:18" ht="13.2" outlineLevel="2">
      <c r="A422" s="29" t="s">
        <v>1028</v>
      </c>
      <c r="B422" s="30" t="s">
        <v>1029</v>
      </c>
      <c r="C422" s="31" t="s">
        <v>53</v>
      </c>
      <c r="D422" s="43" t="s">
        <v>47</v>
      </c>
      <c r="E422" s="33">
        <v>36.700000000000003</v>
      </c>
      <c r="F422" s="33">
        <v>24.4</v>
      </c>
      <c r="G422" s="33">
        <v>24.4</v>
      </c>
      <c r="H422" s="33">
        <f t="shared" si="98"/>
        <v>100</v>
      </c>
      <c r="I422" s="33">
        <f t="shared" si="98"/>
        <v>66.48501362397819</v>
      </c>
      <c r="J422" s="41"/>
      <c r="K422" s="17" t="s">
        <v>1008</v>
      </c>
      <c r="L422" s="35">
        <v>1</v>
      </c>
      <c r="M422" s="42">
        <v>100</v>
      </c>
      <c r="N422" s="37">
        <v>66.489999999999995</v>
      </c>
      <c r="O422" s="38"/>
      <c r="P422" s="38"/>
      <c r="Q422" s="39">
        <f>(G422/F422)^L422*100</f>
        <v>100</v>
      </c>
      <c r="R422" s="39">
        <f>(G422/E422)^L422*100</f>
        <v>66.48501362397819</v>
      </c>
    </row>
    <row r="423" spans="1:18" ht="36" customHeight="1" outlineLevel="2">
      <c r="A423" s="29" t="s">
        <v>1030</v>
      </c>
      <c r="B423" s="30" t="s">
        <v>1031</v>
      </c>
      <c r="C423" s="31" t="s">
        <v>1006</v>
      </c>
      <c r="D423" s="43" t="s">
        <v>47</v>
      </c>
      <c r="E423" s="33">
        <v>6</v>
      </c>
      <c r="F423" s="33">
        <v>6.5</v>
      </c>
      <c r="G423" s="33">
        <v>6.5</v>
      </c>
      <c r="H423" s="33">
        <f t="shared" si="98"/>
        <v>100</v>
      </c>
      <c r="I423" s="33">
        <f t="shared" si="98"/>
        <v>108.33333333333333</v>
      </c>
      <c r="J423" s="34" t="s">
        <v>1032</v>
      </c>
      <c r="K423" s="17" t="s">
        <v>1008</v>
      </c>
      <c r="L423" s="35">
        <v>1</v>
      </c>
      <c r="M423" s="42">
        <v>100</v>
      </c>
      <c r="N423" s="37">
        <v>108.33333333333333</v>
      </c>
      <c r="O423" s="38"/>
      <c r="P423" s="38"/>
      <c r="Q423" s="39">
        <f>(G423/F423)^L423*100</f>
        <v>100</v>
      </c>
      <c r="R423" s="39">
        <f>(G423/E423)^L423*100</f>
        <v>108.33333333333333</v>
      </c>
    </row>
    <row r="424" spans="1:18" ht="13.2" outlineLevel="2">
      <c r="A424" s="29" t="s">
        <v>1033</v>
      </c>
      <c r="B424" s="30" t="s">
        <v>1034</v>
      </c>
      <c r="C424" s="31" t="s">
        <v>1035</v>
      </c>
      <c r="D424" s="43" t="s">
        <v>47</v>
      </c>
      <c r="E424" s="40" t="s">
        <v>1036</v>
      </c>
      <c r="F424" s="40" t="s">
        <v>1036</v>
      </c>
      <c r="G424" s="40" t="s">
        <v>1036</v>
      </c>
      <c r="H424" s="33">
        <f t="shared" si="98"/>
        <v>100</v>
      </c>
      <c r="I424" s="33">
        <f t="shared" si="98"/>
        <v>100</v>
      </c>
      <c r="J424" s="41"/>
      <c r="K424" s="17" t="s">
        <v>1008</v>
      </c>
      <c r="L424" s="35">
        <v>1</v>
      </c>
      <c r="M424" s="42">
        <v>100</v>
      </c>
      <c r="N424" s="37">
        <v>100</v>
      </c>
      <c r="O424" s="38"/>
      <c r="P424" s="38"/>
      <c r="Q424" s="39">
        <v>100</v>
      </c>
      <c r="R424" s="39">
        <v>100</v>
      </c>
    </row>
    <row r="425" spans="1:18" ht="91.5" customHeight="1" outlineLevel="2">
      <c r="A425" s="29" t="s">
        <v>1037</v>
      </c>
      <c r="B425" s="30" t="s">
        <v>1038</v>
      </c>
      <c r="C425" s="31" t="s">
        <v>53</v>
      </c>
      <c r="D425" s="55" t="s">
        <v>153</v>
      </c>
      <c r="E425" s="33">
        <v>10</v>
      </c>
      <c r="F425" s="33">
        <v>10</v>
      </c>
      <c r="G425" s="33">
        <v>56.5</v>
      </c>
      <c r="H425" s="33">
        <f t="shared" si="98"/>
        <v>565</v>
      </c>
      <c r="I425" s="33">
        <f t="shared" si="98"/>
        <v>565</v>
      </c>
      <c r="J425" s="34" t="s">
        <v>1039</v>
      </c>
      <c r="K425" s="17" t="s">
        <v>1040</v>
      </c>
      <c r="L425" s="35">
        <v>1</v>
      </c>
      <c r="M425" s="36">
        <v>100</v>
      </c>
      <c r="N425" s="37">
        <v>150</v>
      </c>
      <c r="O425" s="38"/>
      <c r="P425" s="38"/>
      <c r="Q425" s="39">
        <f>(G425/F425)^L425*100</f>
        <v>565</v>
      </c>
      <c r="R425" s="39">
        <f>(G425/E425)^L425*100</f>
        <v>565</v>
      </c>
    </row>
    <row r="426" spans="1:18" ht="30.6" outlineLevel="2">
      <c r="A426" s="29" t="s">
        <v>1041</v>
      </c>
      <c r="B426" s="30" t="s">
        <v>1042</v>
      </c>
      <c r="C426" s="31" t="s">
        <v>197</v>
      </c>
      <c r="D426" s="32" t="s">
        <v>20</v>
      </c>
      <c r="E426" s="58">
        <v>13</v>
      </c>
      <c r="F426" s="58">
        <v>13</v>
      </c>
      <c r="G426" s="58">
        <v>13</v>
      </c>
      <c r="H426" s="33">
        <f t="shared" si="98"/>
        <v>100</v>
      </c>
      <c r="I426" s="33">
        <f t="shared" si="98"/>
        <v>100</v>
      </c>
      <c r="J426" s="41"/>
      <c r="K426" s="17" t="s">
        <v>234</v>
      </c>
      <c r="L426" s="35">
        <v>-1</v>
      </c>
      <c r="M426" s="42">
        <v>100</v>
      </c>
      <c r="N426" s="37">
        <v>100</v>
      </c>
      <c r="O426" s="38"/>
      <c r="P426" s="38"/>
      <c r="Q426" s="39">
        <f>(G426/F426)^L426*100</f>
        <v>100</v>
      </c>
      <c r="R426" s="39">
        <f>(G426/E426)^L426*100</f>
        <v>100</v>
      </c>
    </row>
    <row r="427" spans="1:18" ht="137.25" customHeight="1" outlineLevel="2">
      <c r="A427" s="29" t="s">
        <v>1043</v>
      </c>
      <c r="B427" s="30" t="s">
        <v>1044</v>
      </c>
      <c r="C427" s="31" t="s">
        <v>152</v>
      </c>
      <c r="D427" s="32" t="s">
        <v>20</v>
      </c>
      <c r="E427" s="58">
        <v>200</v>
      </c>
      <c r="F427" s="58">
        <v>130</v>
      </c>
      <c r="G427" s="58">
        <v>148</v>
      </c>
      <c r="H427" s="33">
        <f t="shared" si="98"/>
        <v>87.837837837837839</v>
      </c>
      <c r="I427" s="33">
        <f t="shared" si="98"/>
        <v>135.13513513513513</v>
      </c>
      <c r="J427" s="41" t="s">
        <v>1045</v>
      </c>
      <c r="K427" s="17" t="s">
        <v>234</v>
      </c>
      <c r="L427" s="35">
        <v>-1</v>
      </c>
      <c r="M427" s="42">
        <v>87.84</v>
      </c>
      <c r="N427" s="37">
        <v>135.13999999999999</v>
      </c>
      <c r="O427" s="38"/>
      <c r="P427" s="38"/>
      <c r="Q427" s="39">
        <f>(G427/F427)^L427*100</f>
        <v>87.837837837837839</v>
      </c>
      <c r="R427" s="39">
        <f>(G427/E427)^L427*100</f>
        <v>135.13513513513513</v>
      </c>
    </row>
    <row r="428" spans="1:18" ht="30.6" outlineLevel="2">
      <c r="A428" s="29" t="s">
        <v>1046</v>
      </c>
      <c r="B428" s="30" t="s">
        <v>1047</v>
      </c>
      <c r="C428" s="31" t="s">
        <v>197</v>
      </c>
      <c r="D428" s="32" t="s">
        <v>20</v>
      </c>
      <c r="E428" s="58">
        <v>5</v>
      </c>
      <c r="F428" s="58">
        <v>4</v>
      </c>
      <c r="G428" s="58">
        <v>4</v>
      </c>
      <c r="H428" s="33">
        <f t="shared" si="98"/>
        <v>100</v>
      </c>
      <c r="I428" s="33">
        <f t="shared" si="98"/>
        <v>125</v>
      </c>
      <c r="J428" s="34" t="s">
        <v>1048</v>
      </c>
      <c r="K428" s="17" t="s">
        <v>583</v>
      </c>
      <c r="L428" s="35">
        <v>-1</v>
      </c>
      <c r="M428" s="36">
        <v>100</v>
      </c>
      <c r="N428" s="37">
        <v>125</v>
      </c>
      <c r="O428" s="38"/>
      <c r="P428" s="38"/>
      <c r="Q428" s="39">
        <f>(G428/F428)^L428*100</f>
        <v>100</v>
      </c>
      <c r="R428" s="39">
        <f>(G428/E428)^L428*100</f>
        <v>125</v>
      </c>
    </row>
    <row r="429" spans="1:18" ht="58.5" customHeight="1" outlineLevel="2">
      <c r="A429" s="29" t="s">
        <v>1049</v>
      </c>
      <c r="B429" s="30" t="s">
        <v>1050</v>
      </c>
      <c r="C429" s="31" t="s">
        <v>152</v>
      </c>
      <c r="D429" s="32" t="s">
        <v>20</v>
      </c>
      <c r="E429" s="58">
        <v>136</v>
      </c>
      <c r="F429" s="58">
        <v>135</v>
      </c>
      <c r="G429" s="58">
        <v>108</v>
      </c>
      <c r="H429" s="33">
        <f t="shared" si="98"/>
        <v>125</v>
      </c>
      <c r="I429" s="33">
        <f t="shared" si="98"/>
        <v>125.92592592592592</v>
      </c>
      <c r="J429" s="41" t="s">
        <v>1051</v>
      </c>
      <c r="K429" s="17" t="s">
        <v>583</v>
      </c>
      <c r="L429" s="35">
        <v>-1</v>
      </c>
      <c r="M429" s="42">
        <v>100</v>
      </c>
      <c r="N429" s="37">
        <v>125.93</v>
      </c>
      <c r="O429" s="38"/>
      <c r="P429" s="38"/>
      <c r="Q429" s="39">
        <f>(G429/F429)^L429*100</f>
        <v>125</v>
      </c>
      <c r="R429" s="39">
        <f>(G429/E429)^L429*100</f>
        <v>125.92592592592592</v>
      </c>
    </row>
    <row r="430" spans="1:18" s="54" customFormat="1" ht="17.25" customHeight="1" outlineLevel="1">
      <c r="A430" s="44" t="s">
        <v>1052</v>
      </c>
      <c r="B430" s="45" t="s">
        <v>1053</v>
      </c>
      <c r="C430" s="46"/>
      <c r="D430" s="47"/>
      <c r="E430" s="45"/>
      <c r="F430" s="45"/>
      <c r="G430" s="45"/>
      <c r="H430" s="48" t="str">
        <f>O430</f>
        <v>-</v>
      </c>
      <c r="I430" s="48" t="str">
        <f>P430</f>
        <v>-</v>
      </c>
      <c r="J430" s="49"/>
      <c r="K430" s="50"/>
      <c r="L430" s="51"/>
      <c r="M430" s="63"/>
      <c r="N430" s="63"/>
      <c r="O430" s="53" t="s">
        <v>189</v>
      </c>
      <c r="P430" s="53" t="s">
        <v>189</v>
      </c>
      <c r="Q430" s="39"/>
      <c r="R430" s="39"/>
    </row>
    <row r="431" spans="1:18" ht="30.6" outlineLevel="2">
      <c r="A431" s="29" t="s">
        <v>1054</v>
      </c>
      <c r="B431" s="30" t="s">
        <v>1055</v>
      </c>
      <c r="C431" s="31" t="s">
        <v>53</v>
      </c>
      <c r="D431" s="43" t="s">
        <v>47</v>
      </c>
      <c r="E431" s="33">
        <v>-12.1</v>
      </c>
      <c r="F431" s="33">
        <v>7.3</v>
      </c>
      <c r="G431" s="33" t="s">
        <v>189</v>
      </c>
      <c r="H431" s="33" t="str">
        <f t="shared" ref="H431:I433" si="99">Q431</f>
        <v>-</v>
      </c>
      <c r="I431" s="33" t="str">
        <f t="shared" si="99"/>
        <v>-</v>
      </c>
      <c r="J431" s="41" t="s">
        <v>1056</v>
      </c>
      <c r="K431" s="17" t="s">
        <v>1008</v>
      </c>
      <c r="L431" s="35">
        <v>1</v>
      </c>
      <c r="M431" s="36" t="s">
        <v>189</v>
      </c>
      <c r="N431" s="37" t="s">
        <v>189</v>
      </c>
      <c r="O431" s="38"/>
      <c r="P431" s="38"/>
      <c r="Q431" s="39" t="s">
        <v>189</v>
      </c>
      <c r="R431" s="39" t="s">
        <v>189</v>
      </c>
    </row>
    <row r="432" spans="1:18" ht="30.6" outlineLevel="2">
      <c r="A432" s="29" t="s">
        <v>1057</v>
      </c>
      <c r="B432" s="30" t="s">
        <v>1058</v>
      </c>
      <c r="C432" s="31" t="s">
        <v>1006</v>
      </c>
      <c r="D432" s="43" t="s">
        <v>47</v>
      </c>
      <c r="E432" s="40" t="s">
        <v>189</v>
      </c>
      <c r="F432" s="33">
        <v>6.5</v>
      </c>
      <c r="G432" s="40" t="s">
        <v>189</v>
      </c>
      <c r="H432" s="33" t="str">
        <f t="shared" si="99"/>
        <v>-</v>
      </c>
      <c r="I432" s="33" t="str">
        <f t="shared" si="99"/>
        <v>-</v>
      </c>
      <c r="J432" s="41" t="s">
        <v>1059</v>
      </c>
      <c r="K432" s="17" t="s">
        <v>1008</v>
      </c>
      <c r="L432" s="35">
        <v>1</v>
      </c>
      <c r="M432" s="36" t="s">
        <v>189</v>
      </c>
      <c r="N432" s="37" t="s">
        <v>189</v>
      </c>
      <c r="O432" s="38"/>
      <c r="P432" s="38"/>
      <c r="Q432" s="39" t="s">
        <v>189</v>
      </c>
      <c r="R432" s="39" t="s">
        <v>189</v>
      </c>
    </row>
    <row r="433" spans="1:18" ht="30.6" outlineLevel="2">
      <c r="A433" s="29" t="s">
        <v>1060</v>
      </c>
      <c r="B433" s="30" t="s">
        <v>1061</v>
      </c>
      <c r="C433" s="31" t="s">
        <v>53</v>
      </c>
      <c r="D433" s="43" t="s">
        <v>47</v>
      </c>
      <c r="E433" s="33">
        <v>-1.1000000000000001</v>
      </c>
      <c r="F433" s="33">
        <v>7.3</v>
      </c>
      <c r="G433" s="33" t="s">
        <v>189</v>
      </c>
      <c r="H433" s="33" t="str">
        <f t="shared" si="99"/>
        <v>-</v>
      </c>
      <c r="I433" s="33" t="str">
        <f t="shared" si="99"/>
        <v>-</v>
      </c>
      <c r="J433" s="41" t="s">
        <v>1056</v>
      </c>
      <c r="K433" s="17" t="s">
        <v>1008</v>
      </c>
      <c r="L433" s="35">
        <v>1</v>
      </c>
      <c r="M433" s="36" t="s">
        <v>189</v>
      </c>
      <c r="N433" s="37" t="s">
        <v>189</v>
      </c>
      <c r="O433" s="38"/>
      <c r="P433" s="38"/>
      <c r="Q433" s="39" t="s">
        <v>189</v>
      </c>
      <c r="R433" s="39" t="s">
        <v>189</v>
      </c>
    </row>
    <row r="434" spans="1:18" s="54" customFormat="1" ht="17.25" customHeight="1" outlineLevel="1">
      <c r="A434" s="44" t="s">
        <v>1062</v>
      </c>
      <c r="B434" s="45" t="s">
        <v>1063</v>
      </c>
      <c r="C434" s="46"/>
      <c r="D434" s="47"/>
      <c r="E434" s="45"/>
      <c r="F434" s="45"/>
      <c r="G434" s="45"/>
      <c r="H434" s="48">
        <f>O434</f>
        <v>100</v>
      </c>
      <c r="I434" s="48">
        <f>P434</f>
        <v>107.405</v>
      </c>
      <c r="J434" s="49"/>
      <c r="K434" s="50"/>
      <c r="L434" s="51"/>
      <c r="M434" s="63"/>
      <c r="N434" s="63"/>
      <c r="O434" s="53">
        <f>AVERAGE(M435:M437)</f>
        <v>100</v>
      </c>
      <c r="P434" s="53">
        <f>AVERAGE(N435:N437)</f>
        <v>107.405</v>
      </c>
      <c r="Q434" s="39"/>
      <c r="R434" s="39"/>
    </row>
    <row r="435" spans="1:18" ht="30.6" outlineLevel="2">
      <c r="A435" s="29" t="s">
        <v>1064</v>
      </c>
      <c r="B435" s="30" t="s">
        <v>1065</v>
      </c>
      <c r="C435" s="31" t="s">
        <v>53</v>
      </c>
      <c r="D435" s="43" t="s">
        <v>47</v>
      </c>
      <c r="E435" s="33">
        <v>8.1999999999999993</v>
      </c>
      <c r="F435" s="33">
        <v>10.4</v>
      </c>
      <c r="G435" s="33" t="s">
        <v>189</v>
      </c>
      <c r="H435" s="33" t="str">
        <f t="shared" ref="H435:I437" si="100">Q435</f>
        <v>-</v>
      </c>
      <c r="I435" s="33" t="str">
        <f t="shared" si="100"/>
        <v>-</v>
      </c>
      <c r="J435" s="41" t="s">
        <v>1066</v>
      </c>
      <c r="K435" s="17" t="s">
        <v>1008</v>
      </c>
      <c r="L435" s="35">
        <v>1</v>
      </c>
      <c r="M435" s="36" t="s">
        <v>189</v>
      </c>
      <c r="N435" s="37" t="s">
        <v>189</v>
      </c>
      <c r="O435" s="38"/>
      <c r="P435" s="38"/>
      <c r="Q435" s="39" t="s">
        <v>189</v>
      </c>
      <c r="R435" s="39" t="s">
        <v>189</v>
      </c>
    </row>
    <row r="436" spans="1:18" ht="30.6" outlineLevel="2">
      <c r="A436" s="29" t="s">
        <v>1067</v>
      </c>
      <c r="B436" s="30" t="s">
        <v>1068</v>
      </c>
      <c r="C436" s="31" t="s">
        <v>53</v>
      </c>
      <c r="D436" s="43" t="s">
        <v>47</v>
      </c>
      <c r="E436" s="40">
        <v>0.81</v>
      </c>
      <c r="F436" s="40">
        <v>0.93</v>
      </c>
      <c r="G436" s="40">
        <v>0.93</v>
      </c>
      <c r="H436" s="33">
        <f t="shared" si="100"/>
        <v>100</v>
      </c>
      <c r="I436" s="33">
        <f t="shared" si="100"/>
        <v>114.81481481481481</v>
      </c>
      <c r="J436" s="34" t="s">
        <v>1007</v>
      </c>
      <c r="K436" s="17" t="s">
        <v>1008</v>
      </c>
      <c r="L436" s="35">
        <v>1</v>
      </c>
      <c r="M436" s="36">
        <v>100</v>
      </c>
      <c r="N436" s="37">
        <v>114.81</v>
      </c>
      <c r="O436" s="38"/>
      <c r="P436" s="38"/>
      <c r="Q436" s="39">
        <f>(G436/F436)^L436*100</f>
        <v>100</v>
      </c>
      <c r="R436" s="39">
        <f>(G436/E436)^L436*100</f>
        <v>114.81481481481481</v>
      </c>
    </row>
    <row r="437" spans="1:18" ht="13.2" outlineLevel="2">
      <c r="A437" s="29" t="s">
        <v>1069</v>
      </c>
      <c r="B437" s="30" t="s">
        <v>1070</v>
      </c>
      <c r="C437" s="31" t="s">
        <v>1071</v>
      </c>
      <c r="D437" s="55" t="s">
        <v>153</v>
      </c>
      <c r="E437" s="58">
        <v>0</v>
      </c>
      <c r="F437" s="58">
        <v>1</v>
      </c>
      <c r="G437" s="58">
        <v>1</v>
      </c>
      <c r="H437" s="33">
        <f t="shared" si="100"/>
        <v>100</v>
      </c>
      <c r="I437" s="33" t="str">
        <f t="shared" si="100"/>
        <v>-</v>
      </c>
      <c r="J437" s="41"/>
      <c r="K437" s="17" t="s">
        <v>1008</v>
      </c>
      <c r="L437" s="35">
        <v>1</v>
      </c>
      <c r="M437" s="42">
        <v>100</v>
      </c>
      <c r="N437" s="37">
        <v>100</v>
      </c>
      <c r="O437" s="38"/>
      <c r="P437" s="38"/>
      <c r="Q437" s="39">
        <f>(G437/F437)^L437*100</f>
        <v>100</v>
      </c>
      <c r="R437" s="39" t="s">
        <v>189</v>
      </c>
    </row>
    <row r="438" spans="1:18" s="54" customFormat="1" ht="17.25" customHeight="1" outlineLevel="1">
      <c r="A438" s="44" t="s">
        <v>1072</v>
      </c>
      <c r="B438" s="45" t="s">
        <v>1073</v>
      </c>
      <c r="C438" s="46"/>
      <c r="D438" s="47"/>
      <c r="E438" s="45"/>
      <c r="F438" s="45"/>
      <c r="G438" s="45"/>
      <c r="H438" s="48">
        <f>O438</f>
        <v>100</v>
      </c>
      <c r="I438" s="48">
        <f>P438</f>
        <v>83.794755915445933</v>
      </c>
      <c r="J438" s="49"/>
      <c r="K438" s="50"/>
      <c r="L438" s="51"/>
      <c r="M438" s="63"/>
      <c r="N438" s="63"/>
      <c r="O438" s="53">
        <f>AVERAGE(M439:M444)</f>
        <v>100</v>
      </c>
      <c r="P438" s="53">
        <f>AVERAGE(N439:N444)</f>
        <v>83.794755915445933</v>
      </c>
      <c r="Q438" s="39"/>
      <c r="R438" s="39"/>
    </row>
    <row r="439" spans="1:18" ht="20.399999999999999" outlineLevel="2">
      <c r="A439" s="29" t="s">
        <v>1074</v>
      </c>
      <c r="B439" s="30" t="s">
        <v>1075</v>
      </c>
      <c r="C439" s="31" t="s">
        <v>687</v>
      </c>
      <c r="D439" s="43" t="s">
        <v>47</v>
      </c>
      <c r="E439" s="33">
        <v>1500</v>
      </c>
      <c r="F439" s="33">
        <v>300</v>
      </c>
      <c r="G439" s="33">
        <v>300</v>
      </c>
      <c r="H439" s="33">
        <f t="shared" ref="H439:I444" si="101">Q439</f>
        <v>100</v>
      </c>
      <c r="I439" s="33">
        <f t="shared" si="101"/>
        <v>20</v>
      </c>
      <c r="J439" s="41"/>
      <c r="K439" s="17" t="s">
        <v>1040</v>
      </c>
      <c r="L439" s="35">
        <v>1</v>
      </c>
      <c r="M439" s="42">
        <v>100</v>
      </c>
      <c r="N439" s="37">
        <v>20</v>
      </c>
      <c r="O439" s="38"/>
      <c r="P439" s="38"/>
      <c r="Q439" s="39">
        <f t="shared" ref="Q439:Q444" si="102">(G439/F439)^L439*100</f>
        <v>100</v>
      </c>
      <c r="R439" s="39">
        <f t="shared" ref="R439:R444" si="103">(G439/E439)^L439*100</f>
        <v>20</v>
      </c>
    </row>
    <row r="440" spans="1:18" ht="30.6" outlineLevel="2">
      <c r="A440" s="29" t="s">
        <v>1076</v>
      </c>
      <c r="B440" s="30" t="s">
        <v>1077</v>
      </c>
      <c r="C440" s="31" t="s">
        <v>53</v>
      </c>
      <c r="D440" s="43" t="s">
        <v>47</v>
      </c>
      <c r="E440" s="33">
        <v>97.600000000000009</v>
      </c>
      <c r="F440" s="33">
        <v>103.4</v>
      </c>
      <c r="G440" s="33">
        <v>103.4</v>
      </c>
      <c r="H440" s="33">
        <f t="shared" si="101"/>
        <v>100</v>
      </c>
      <c r="I440" s="33">
        <f t="shared" si="101"/>
        <v>105.94262295081967</v>
      </c>
      <c r="J440" s="34" t="s">
        <v>1078</v>
      </c>
      <c r="K440" s="17" t="s">
        <v>1008</v>
      </c>
      <c r="L440" s="35">
        <v>1</v>
      </c>
      <c r="M440" s="36">
        <v>100</v>
      </c>
      <c r="N440" s="37">
        <v>105.94262295081967</v>
      </c>
      <c r="O440" s="38"/>
      <c r="P440" s="38"/>
      <c r="Q440" s="39">
        <f t="shared" si="102"/>
        <v>100</v>
      </c>
      <c r="R440" s="39">
        <f t="shared" si="103"/>
        <v>105.94262295081967</v>
      </c>
    </row>
    <row r="441" spans="1:18" ht="30.6" outlineLevel="2">
      <c r="A441" s="29" t="s">
        <v>1079</v>
      </c>
      <c r="B441" s="30" t="s">
        <v>1080</v>
      </c>
      <c r="C441" s="31" t="s">
        <v>53</v>
      </c>
      <c r="D441" s="43" t="s">
        <v>47</v>
      </c>
      <c r="E441" s="33">
        <v>97.3</v>
      </c>
      <c r="F441" s="33">
        <v>103</v>
      </c>
      <c r="G441" s="33">
        <v>103</v>
      </c>
      <c r="H441" s="33">
        <f t="shared" si="101"/>
        <v>100</v>
      </c>
      <c r="I441" s="33">
        <f t="shared" si="101"/>
        <v>105.85817060637204</v>
      </c>
      <c r="J441" s="34" t="s">
        <v>1048</v>
      </c>
      <c r="K441" s="17" t="s">
        <v>1008</v>
      </c>
      <c r="L441" s="35">
        <v>1</v>
      </c>
      <c r="M441" s="36">
        <v>100</v>
      </c>
      <c r="N441" s="37">
        <v>105.85817060637204</v>
      </c>
      <c r="O441" s="38"/>
      <c r="P441" s="38"/>
      <c r="Q441" s="39">
        <f t="shared" si="102"/>
        <v>100</v>
      </c>
      <c r="R441" s="39">
        <f t="shared" si="103"/>
        <v>105.85817060637204</v>
      </c>
    </row>
    <row r="442" spans="1:18" ht="30.6" outlineLevel="2">
      <c r="A442" s="29" t="s">
        <v>1081</v>
      </c>
      <c r="B442" s="30" t="s">
        <v>1082</v>
      </c>
      <c r="C442" s="31" t="s">
        <v>197</v>
      </c>
      <c r="D442" s="43" t="s">
        <v>47</v>
      </c>
      <c r="E442" s="58">
        <v>31</v>
      </c>
      <c r="F442" s="58">
        <v>22</v>
      </c>
      <c r="G442" s="58">
        <v>22</v>
      </c>
      <c r="H442" s="33">
        <f t="shared" si="101"/>
        <v>100</v>
      </c>
      <c r="I442" s="33">
        <f t="shared" si="101"/>
        <v>70.967741935483872</v>
      </c>
      <c r="J442" s="41"/>
      <c r="K442" s="17" t="s">
        <v>1040</v>
      </c>
      <c r="L442" s="35">
        <v>1</v>
      </c>
      <c r="M442" s="42">
        <v>100</v>
      </c>
      <c r="N442" s="37">
        <v>70.967741935483872</v>
      </c>
      <c r="O442" s="38"/>
      <c r="P442" s="38"/>
      <c r="Q442" s="39">
        <f t="shared" si="102"/>
        <v>100</v>
      </c>
      <c r="R442" s="39">
        <f t="shared" si="103"/>
        <v>70.967741935483872</v>
      </c>
    </row>
    <row r="443" spans="1:18" ht="20.399999999999999" outlineLevel="2">
      <c r="A443" s="29" t="s">
        <v>1083</v>
      </c>
      <c r="B443" s="30" t="s">
        <v>1084</v>
      </c>
      <c r="C443" s="31" t="s">
        <v>1071</v>
      </c>
      <c r="D443" s="55" t="s">
        <v>153</v>
      </c>
      <c r="E443" s="58">
        <v>1</v>
      </c>
      <c r="F443" s="58">
        <v>1</v>
      </c>
      <c r="G443" s="58">
        <v>1</v>
      </c>
      <c r="H443" s="33">
        <f t="shared" si="101"/>
        <v>100</v>
      </c>
      <c r="I443" s="33">
        <f t="shared" si="101"/>
        <v>100</v>
      </c>
      <c r="J443" s="41"/>
      <c r="K443" s="17" t="s">
        <v>1040</v>
      </c>
      <c r="L443" s="35">
        <v>1</v>
      </c>
      <c r="M443" s="42">
        <v>100</v>
      </c>
      <c r="N443" s="37">
        <v>100</v>
      </c>
      <c r="O443" s="38"/>
      <c r="P443" s="38"/>
      <c r="Q443" s="39">
        <f t="shared" si="102"/>
        <v>100</v>
      </c>
      <c r="R443" s="39">
        <f t="shared" si="103"/>
        <v>100</v>
      </c>
    </row>
    <row r="444" spans="1:18" ht="13.2" outlineLevel="2">
      <c r="A444" s="29" t="s">
        <v>1085</v>
      </c>
      <c r="B444" s="30" t="s">
        <v>1086</v>
      </c>
      <c r="C444" s="31" t="s">
        <v>1071</v>
      </c>
      <c r="D444" s="55" t="s">
        <v>153</v>
      </c>
      <c r="E444" s="58">
        <v>1</v>
      </c>
      <c r="F444" s="58">
        <v>1</v>
      </c>
      <c r="G444" s="58">
        <v>1</v>
      </c>
      <c r="H444" s="33">
        <f t="shared" si="101"/>
        <v>100</v>
      </c>
      <c r="I444" s="33">
        <f t="shared" si="101"/>
        <v>100</v>
      </c>
      <c r="J444" s="41"/>
      <c r="K444" s="17" t="s">
        <v>1040</v>
      </c>
      <c r="L444" s="35">
        <v>1</v>
      </c>
      <c r="M444" s="42">
        <v>100</v>
      </c>
      <c r="N444" s="37">
        <v>100</v>
      </c>
      <c r="O444" s="38"/>
      <c r="P444" s="38"/>
      <c r="Q444" s="39">
        <f t="shared" si="102"/>
        <v>100</v>
      </c>
      <c r="R444" s="39">
        <f t="shared" si="103"/>
        <v>100</v>
      </c>
    </row>
    <row r="445" spans="1:18" s="54" customFormat="1" ht="17.25" customHeight="1" outlineLevel="1">
      <c r="A445" s="44" t="s">
        <v>1087</v>
      </c>
      <c r="B445" s="45" t="s">
        <v>1088</v>
      </c>
      <c r="C445" s="46"/>
      <c r="D445" s="47"/>
      <c r="E445" s="45"/>
      <c r="F445" s="45"/>
      <c r="G445" s="45"/>
      <c r="H445" s="48">
        <f>O445</f>
        <v>95.2590930512646</v>
      </c>
      <c r="I445" s="48">
        <f>P445</f>
        <v>100.5152698449658</v>
      </c>
      <c r="J445" s="49"/>
      <c r="K445" s="50"/>
      <c r="L445" s="51"/>
      <c r="M445" s="63"/>
      <c r="N445" s="63"/>
      <c r="O445" s="53">
        <f>AVERAGE(M446:M458)</f>
        <v>95.2590930512646</v>
      </c>
      <c r="P445" s="53">
        <f>AVERAGE(N446:N458)</f>
        <v>100.5152698449658</v>
      </c>
      <c r="Q445" s="39"/>
      <c r="R445" s="39"/>
    </row>
    <row r="446" spans="1:18" ht="24.75" customHeight="1" outlineLevel="2">
      <c r="A446" s="29" t="s">
        <v>1089</v>
      </c>
      <c r="B446" s="30" t="s">
        <v>1090</v>
      </c>
      <c r="C446" s="31" t="s">
        <v>53</v>
      </c>
      <c r="D446" s="43" t="s">
        <v>47</v>
      </c>
      <c r="E446" s="33">
        <v>98.8</v>
      </c>
      <c r="F446" s="33">
        <v>95</v>
      </c>
      <c r="G446" s="33">
        <v>98.9</v>
      </c>
      <c r="H446" s="33">
        <f t="shared" ref="H446:I458" si="104">Q446</f>
        <v>104.10526315789474</v>
      </c>
      <c r="I446" s="33">
        <f t="shared" si="104"/>
        <v>100.1012145748988</v>
      </c>
      <c r="J446" s="41"/>
      <c r="K446" s="17" t="s">
        <v>1040</v>
      </c>
      <c r="L446" s="35">
        <v>1</v>
      </c>
      <c r="M446" s="36">
        <v>100</v>
      </c>
      <c r="N446" s="37">
        <v>100.1012145748988</v>
      </c>
      <c r="O446" s="38"/>
      <c r="P446" s="38"/>
      <c r="Q446" s="39">
        <f t="shared" ref="Q446:Q451" si="105">(G446/F446)^L446*100</f>
        <v>104.10526315789474</v>
      </c>
      <c r="R446" s="39">
        <f t="shared" ref="R446:R451" si="106">(G446/E446)^L446*100</f>
        <v>100.1012145748988</v>
      </c>
    </row>
    <row r="447" spans="1:18" ht="35.25" customHeight="1" outlineLevel="2">
      <c r="A447" s="29" t="s">
        <v>1091</v>
      </c>
      <c r="B447" s="30" t="s">
        <v>1092</v>
      </c>
      <c r="C447" s="31" t="s">
        <v>53</v>
      </c>
      <c r="D447" s="43" t="s">
        <v>47</v>
      </c>
      <c r="E447" s="33">
        <v>40</v>
      </c>
      <c r="F447" s="33">
        <v>38</v>
      </c>
      <c r="G447" s="33">
        <v>38</v>
      </c>
      <c r="H447" s="33">
        <f t="shared" si="104"/>
        <v>100</v>
      </c>
      <c r="I447" s="33">
        <f t="shared" si="104"/>
        <v>95</v>
      </c>
      <c r="J447" s="41"/>
      <c r="K447" s="17" t="s">
        <v>1040</v>
      </c>
      <c r="L447" s="35">
        <v>1</v>
      </c>
      <c r="M447" s="42">
        <v>100</v>
      </c>
      <c r="N447" s="37">
        <v>95</v>
      </c>
      <c r="O447" s="38"/>
      <c r="P447" s="38"/>
      <c r="Q447" s="39">
        <f t="shared" si="105"/>
        <v>100</v>
      </c>
      <c r="R447" s="39">
        <f t="shared" si="106"/>
        <v>95</v>
      </c>
    </row>
    <row r="448" spans="1:18" ht="93" customHeight="1" outlineLevel="2">
      <c r="A448" s="29" t="s">
        <v>1093</v>
      </c>
      <c r="B448" s="30" t="s">
        <v>1094</v>
      </c>
      <c r="C448" s="31" t="s">
        <v>53</v>
      </c>
      <c r="D448" s="55" t="s">
        <v>153</v>
      </c>
      <c r="E448" s="33">
        <v>3.4</v>
      </c>
      <c r="F448" s="33">
        <v>5</v>
      </c>
      <c r="G448" s="33">
        <v>7.8</v>
      </c>
      <c r="H448" s="33">
        <f t="shared" si="104"/>
        <v>64.102564102564102</v>
      </c>
      <c r="I448" s="33">
        <f t="shared" si="104"/>
        <v>43.589743589743591</v>
      </c>
      <c r="J448" s="41" t="s">
        <v>1095</v>
      </c>
      <c r="K448" s="17" t="s">
        <v>1040</v>
      </c>
      <c r="L448" s="35">
        <v>-1</v>
      </c>
      <c r="M448" s="42">
        <v>64.099999999999994</v>
      </c>
      <c r="N448" s="37">
        <v>100</v>
      </c>
      <c r="O448" s="38"/>
      <c r="P448" s="38"/>
      <c r="Q448" s="39">
        <f t="shared" si="105"/>
        <v>64.102564102564102</v>
      </c>
      <c r="R448" s="39">
        <f t="shared" si="106"/>
        <v>43.589743589743591</v>
      </c>
    </row>
    <row r="449" spans="1:18" ht="20.399999999999999" outlineLevel="2">
      <c r="A449" s="29" t="s">
        <v>1096</v>
      </c>
      <c r="B449" s="30" t="s">
        <v>1097</v>
      </c>
      <c r="C449" s="31" t="s">
        <v>53</v>
      </c>
      <c r="D449" s="55" t="s">
        <v>153</v>
      </c>
      <c r="E449" s="33">
        <v>100</v>
      </c>
      <c r="F449" s="33">
        <v>100</v>
      </c>
      <c r="G449" s="33">
        <v>100</v>
      </c>
      <c r="H449" s="33">
        <f t="shared" si="104"/>
        <v>100</v>
      </c>
      <c r="I449" s="33">
        <f t="shared" si="104"/>
        <v>100</v>
      </c>
      <c r="J449" s="41"/>
      <c r="K449" s="17" t="s">
        <v>1040</v>
      </c>
      <c r="L449" s="35">
        <v>1</v>
      </c>
      <c r="M449" s="42">
        <v>100</v>
      </c>
      <c r="N449" s="37">
        <v>100</v>
      </c>
      <c r="O449" s="38"/>
      <c r="P449" s="38"/>
      <c r="Q449" s="39">
        <f t="shared" si="105"/>
        <v>100</v>
      </c>
      <c r="R449" s="39">
        <f t="shared" si="106"/>
        <v>100</v>
      </c>
    </row>
    <row r="450" spans="1:18" ht="36" customHeight="1" outlineLevel="2">
      <c r="A450" s="29" t="s">
        <v>1098</v>
      </c>
      <c r="B450" s="30" t="s">
        <v>1099</v>
      </c>
      <c r="C450" s="31" t="s">
        <v>53</v>
      </c>
      <c r="D450" s="43" t="s">
        <v>47</v>
      </c>
      <c r="E450" s="33">
        <v>22</v>
      </c>
      <c r="F450" s="33">
        <v>23</v>
      </c>
      <c r="G450" s="33">
        <v>23</v>
      </c>
      <c r="H450" s="33">
        <f t="shared" si="104"/>
        <v>100</v>
      </c>
      <c r="I450" s="33">
        <f t="shared" si="104"/>
        <v>104.54545454545455</v>
      </c>
      <c r="J450" s="34" t="s">
        <v>1100</v>
      </c>
      <c r="K450" s="17" t="s">
        <v>1040</v>
      </c>
      <c r="L450" s="35">
        <v>1</v>
      </c>
      <c r="M450" s="36">
        <v>100</v>
      </c>
      <c r="N450" s="37">
        <v>104.54545454545455</v>
      </c>
      <c r="O450" s="38"/>
      <c r="P450" s="38"/>
      <c r="Q450" s="39">
        <f t="shared" si="105"/>
        <v>100</v>
      </c>
      <c r="R450" s="39">
        <f t="shared" si="106"/>
        <v>104.54545454545455</v>
      </c>
    </row>
    <row r="451" spans="1:18" ht="45.75" customHeight="1" outlineLevel="2">
      <c r="A451" s="29" t="s">
        <v>1101</v>
      </c>
      <c r="B451" s="30" t="s">
        <v>1102</v>
      </c>
      <c r="C451" s="31" t="s">
        <v>53</v>
      </c>
      <c r="D451" s="55" t="s">
        <v>153</v>
      </c>
      <c r="E451" s="33">
        <v>0.3</v>
      </c>
      <c r="F451" s="33">
        <v>0.3</v>
      </c>
      <c r="G451" s="33">
        <v>0.3</v>
      </c>
      <c r="H451" s="33">
        <f t="shared" si="104"/>
        <v>100</v>
      </c>
      <c r="I451" s="33">
        <f t="shared" si="104"/>
        <v>100</v>
      </c>
      <c r="J451" s="41"/>
      <c r="K451" s="17" t="s">
        <v>1040</v>
      </c>
      <c r="L451" s="35">
        <v>1</v>
      </c>
      <c r="M451" s="42">
        <v>100</v>
      </c>
      <c r="N451" s="37">
        <v>100</v>
      </c>
      <c r="O451" s="38"/>
      <c r="P451" s="38"/>
      <c r="Q451" s="39">
        <f t="shared" si="105"/>
        <v>100</v>
      </c>
      <c r="R451" s="39">
        <f t="shared" si="106"/>
        <v>100</v>
      </c>
    </row>
    <row r="452" spans="1:18" ht="20.399999999999999" outlineLevel="2">
      <c r="A452" s="29" t="s">
        <v>1103</v>
      </c>
      <c r="B452" s="30" t="s">
        <v>1104</v>
      </c>
      <c r="C452" s="31" t="s">
        <v>53</v>
      </c>
      <c r="D452" s="55" t="s">
        <v>153</v>
      </c>
      <c r="E452" s="33">
        <v>0</v>
      </c>
      <c r="F452" s="33">
        <v>0</v>
      </c>
      <c r="G452" s="33">
        <v>0</v>
      </c>
      <c r="H452" s="33">
        <f t="shared" si="104"/>
        <v>100</v>
      </c>
      <c r="I452" s="33">
        <f t="shared" si="104"/>
        <v>100</v>
      </c>
      <c r="J452" s="41"/>
      <c r="K452" s="17" t="s">
        <v>1008</v>
      </c>
      <c r="L452" s="35">
        <v>1</v>
      </c>
      <c r="M452" s="42">
        <v>100</v>
      </c>
      <c r="N452" s="37">
        <v>100</v>
      </c>
      <c r="O452" s="38"/>
      <c r="P452" s="38"/>
      <c r="Q452" s="39">
        <v>100</v>
      </c>
      <c r="R452" s="39">
        <v>100</v>
      </c>
    </row>
    <row r="453" spans="1:18" ht="93" customHeight="1" outlineLevel="2">
      <c r="A453" s="29" t="s">
        <v>1105</v>
      </c>
      <c r="B453" s="30" t="s">
        <v>1106</v>
      </c>
      <c r="C453" s="31" t="s">
        <v>53</v>
      </c>
      <c r="D453" s="32" t="s">
        <v>20</v>
      </c>
      <c r="E453" s="40">
        <v>0.73</v>
      </c>
      <c r="F453" s="40">
        <v>0.5</v>
      </c>
      <c r="G453" s="40">
        <v>0.65</v>
      </c>
      <c r="H453" s="33">
        <f t="shared" si="104"/>
        <v>76.92307692307692</v>
      </c>
      <c r="I453" s="33">
        <f t="shared" si="104"/>
        <v>112.30769230769231</v>
      </c>
      <c r="J453" s="41" t="s">
        <v>1107</v>
      </c>
      <c r="K453" s="17" t="s">
        <v>1008</v>
      </c>
      <c r="L453" s="35">
        <v>-1</v>
      </c>
      <c r="M453" s="42">
        <v>76.92307692307692</v>
      </c>
      <c r="N453" s="37">
        <v>112.30769230769231</v>
      </c>
      <c r="O453" s="38"/>
      <c r="P453" s="38"/>
      <c r="Q453" s="39">
        <f t="shared" ref="Q453:Q458" si="107">(G453/F453)^L453*100</f>
        <v>76.92307692307692</v>
      </c>
      <c r="R453" s="39">
        <f t="shared" ref="R453:R458" si="108">(G453/E453)^L453*100</f>
        <v>112.30769230769231</v>
      </c>
    </row>
    <row r="454" spans="1:18" ht="40.799999999999997" outlineLevel="2">
      <c r="A454" s="29" t="s">
        <v>1108</v>
      </c>
      <c r="B454" s="30" t="s">
        <v>1109</v>
      </c>
      <c r="C454" s="31" t="s">
        <v>152</v>
      </c>
      <c r="D454" s="32" t="s">
        <v>20</v>
      </c>
      <c r="E454" s="33">
        <v>16.2</v>
      </c>
      <c r="F454" s="33">
        <v>22</v>
      </c>
      <c r="G454" s="33">
        <v>22.6</v>
      </c>
      <c r="H454" s="33">
        <f t="shared" si="104"/>
        <v>97.345132743362825</v>
      </c>
      <c r="I454" s="33">
        <f t="shared" si="104"/>
        <v>71.681415929203524</v>
      </c>
      <c r="J454" s="41" t="s">
        <v>1110</v>
      </c>
      <c r="K454" s="17" t="s">
        <v>1008</v>
      </c>
      <c r="L454" s="35">
        <v>-1</v>
      </c>
      <c r="M454" s="42">
        <v>97.345132743362825</v>
      </c>
      <c r="N454" s="37">
        <v>71.681415929203524</v>
      </c>
      <c r="O454" s="38"/>
      <c r="P454" s="38"/>
      <c r="Q454" s="39">
        <f t="shared" si="107"/>
        <v>97.345132743362825</v>
      </c>
      <c r="R454" s="39">
        <f t="shared" si="108"/>
        <v>71.681415929203524</v>
      </c>
    </row>
    <row r="455" spans="1:18" ht="30.6" outlineLevel="2">
      <c r="A455" s="29" t="s">
        <v>1111</v>
      </c>
      <c r="B455" s="30" t="s">
        <v>1112</v>
      </c>
      <c r="C455" s="31" t="s">
        <v>152</v>
      </c>
      <c r="D455" s="32" t="s">
        <v>20</v>
      </c>
      <c r="E455" s="33">
        <v>19.8</v>
      </c>
      <c r="F455" s="33">
        <v>28</v>
      </c>
      <c r="G455" s="33">
        <v>27.1</v>
      </c>
      <c r="H455" s="33">
        <f t="shared" si="104"/>
        <v>103.3210332103321</v>
      </c>
      <c r="I455" s="33">
        <f t="shared" si="104"/>
        <v>73.062730627306266</v>
      </c>
      <c r="J455" s="41"/>
      <c r="K455" s="17" t="s">
        <v>1008</v>
      </c>
      <c r="L455" s="35">
        <v>-1</v>
      </c>
      <c r="M455" s="42">
        <v>100</v>
      </c>
      <c r="N455" s="37">
        <v>73.062730627306266</v>
      </c>
      <c r="O455" s="38"/>
      <c r="P455" s="38"/>
      <c r="Q455" s="39">
        <f t="shared" si="107"/>
        <v>103.3210332103321</v>
      </c>
      <c r="R455" s="39">
        <f t="shared" si="108"/>
        <v>73.062730627306266</v>
      </c>
    </row>
    <row r="456" spans="1:18" ht="57.75" customHeight="1" outlineLevel="2">
      <c r="A456" s="29" t="s">
        <v>1113</v>
      </c>
      <c r="B456" s="30" t="s">
        <v>1114</v>
      </c>
      <c r="C456" s="31" t="s">
        <v>152</v>
      </c>
      <c r="D456" s="55" t="s">
        <v>153</v>
      </c>
      <c r="E456" s="33">
        <v>5.8</v>
      </c>
      <c r="F456" s="33">
        <v>10</v>
      </c>
      <c r="G456" s="33">
        <v>8.6999999999999993</v>
      </c>
      <c r="H456" s="33">
        <f t="shared" si="104"/>
        <v>114.94252873563219</v>
      </c>
      <c r="I456" s="33">
        <f t="shared" si="104"/>
        <v>66.666666666666657</v>
      </c>
      <c r="J456" s="41" t="s">
        <v>1115</v>
      </c>
      <c r="K456" s="17" t="s">
        <v>1008</v>
      </c>
      <c r="L456" s="35">
        <v>-1</v>
      </c>
      <c r="M456" s="42">
        <v>100</v>
      </c>
      <c r="N456" s="37">
        <v>100</v>
      </c>
      <c r="O456" s="38"/>
      <c r="P456" s="38"/>
      <c r="Q456" s="39">
        <f t="shared" si="107"/>
        <v>114.94252873563219</v>
      </c>
      <c r="R456" s="39">
        <f t="shared" si="108"/>
        <v>66.666666666666657</v>
      </c>
    </row>
    <row r="457" spans="1:18" ht="79.5" customHeight="1" outlineLevel="2">
      <c r="A457" s="29" t="s">
        <v>1116</v>
      </c>
      <c r="B457" s="30" t="s">
        <v>1117</v>
      </c>
      <c r="C457" s="31" t="s">
        <v>53</v>
      </c>
      <c r="D457" s="55" t="s">
        <v>153</v>
      </c>
      <c r="E457" s="33">
        <v>15</v>
      </c>
      <c r="F457" s="33">
        <v>15</v>
      </c>
      <c r="G457" s="33">
        <v>75</v>
      </c>
      <c r="H457" s="33">
        <f t="shared" si="104"/>
        <v>500</v>
      </c>
      <c r="I457" s="33">
        <f t="shared" si="104"/>
        <v>500</v>
      </c>
      <c r="J457" s="34" t="s">
        <v>1118</v>
      </c>
      <c r="K457" s="17" t="s">
        <v>1040</v>
      </c>
      <c r="L457" s="35">
        <v>1</v>
      </c>
      <c r="M457" s="36">
        <v>100</v>
      </c>
      <c r="N457" s="37">
        <v>150</v>
      </c>
      <c r="O457" s="38"/>
      <c r="P457" s="38"/>
      <c r="Q457" s="39">
        <f t="shared" si="107"/>
        <v>500</v>
      </c>
      <c r="R457" s="39">
        <f t="shared" si="108"/>
        <v>500</v>
      </c>
    </row>
    <row r="458" spans="1:18" ht="46.5" customHeight="1" outlineLevel="2">
      <c r="A458" s="29" t="s">
        <v>1119</v>
      </c>
      <c r="B458" s="30" t="s">
        <v>1120</v>
      </c>
      <c r="C458" s="31" t="s">
        <v>53</v>
      </c>
      <c r="D458" s="55" t="s">
        <v>153</v>
      </c>
      <c r="E458" s="33">
        <v>100</v>
      </c>
      <c r="F458" s="33">
        <v>100</v>
      </c>
      <c r="G458" s="33">
        <v>100</v>
      </c>
      <c r="H458" s="33">
        <f t="shared" si="104"/>
        <v>100</v>
      </c>
      <c r="I458" s="33">
        <f t="shared" si="104"/>
        <v>100</v>
      </c>
      <c r="J458" s="41"/>
      <c r="K458" s="17" t="s">
        <v>1040</v>
      </c>
      <c r="L458" s="35">
        <v>1</v>
      </c>
      <c r="M458" s="42">
        <v>100</v>
      </c>
      <c r="N458" s="37">
        <v>100</v>
      </c>
      <c r="O458" s="38"/>
      <c r="P458" s="38"/>
      <c r="Q458" s="39">
        <f t="shared" si="107"/>
        <v>100</v>
      </c>
      <c r="R458" s="39">
        <f t="shared" si="108"/>
        <v>100</v>
      </c>
    </row>
    <row r="459" spans="1:18" s="54" customFormat="1" ht="17.25" customHeight="1" outlineLevel="1">
      <c r="A459" s="44" t="s">
        <v>1121</v>
      </c>
      <c r="B459" s="45" t="s">
        <v>1122</v>
      </c>
      <c r="C459" s="46"/>
      <c r="D459" s="47"/>
      <c r="E459" s="45"/>
      <c r="F459" s="45"/>
      <c r="G459" s="45"/>
      <c r="H459" s="48">
        <f>O459</f>
        <v>96.3</v>
      </c>
      <c r="I459" s="48">
        <f>P459</f>
        <v>116.66666666666667</v>
      </c>
      <c r="J459" s="49"/>
      <c r="K459" s="50"/>
      <c r="L459" s="51"/>
      <c r="M459" s="63"/>
      <c r="N459" s="63"/>
      <c r="O459" s="53">
        <f>AVERAGE(M460:M462)</f>
        <v>96.3</v>
      </c>
      <c r="P459" s="53">
        <f>AVERAGE(N460:N462)</f>
        <v>116.66666666666667</v>
      </c>
      <c r="Q459" s="39"/>
      <c r="R459" s="39"/>
    </row>
    <row r="460" spans="1:18" ht="69" customHeight="1" outlineLevel="2">
      <c r="A460" s="29" t="s">
        <v>1123</v>
      </c>
      <c r="B460" s="30" t="s">
        <v>1124</v>
      </c>
      <c r="C460" s="31" t="s">
        <v>53</v>
      </c>
      <c r="D460" s="55" t="s">
        <v>153</v>
      </c>
      <c r="E460" s="33">
        <v>100</v>
      </c>
      <c r="F460" s="33">
        <v>100</v>
      </c>
      <c r="G460" s="33">
        <v>88.9</v>
      </c>
      <c r="H460" s="33">
        <f t="shared" ref="H460:I462" si="109">Q460</f>
        <v>88.9</v>
      </c>
      <c r="I460" s="33">
        <f t="shared" si="109"/>
        <v>88.9</v>
      </c>
      <c r="J460" s="41" t="s">
        <v>1125</v>
      </c>
      <c r="K460" s="17" t="s">
        <v>1022</v>
      </c>
      <c r="L460" s="35">
        <v>1</v>
      </c>
      <c r="M460" s="42">
        <v>88.9</v>
      </c>
      <c r="N460" s="37">
        <v>100</v>
      </c>
      <c r="O460" s="64"/>
      <c r="P460" s="64"/>
      <c r="Q460" s="39">
        <f>(G460/F460)^L460*100</f>
        <v>88.9</v>
      </c>
      <c r="R460" s="39">
        <f>(G460/E460)^L460*100</f>
        <v>88.9</v>
      </c>
    </row>
    <row r="461" spans="1:18" ht="46.5" customHeight="1" outlineLevel="2">
      <c r="A461" s="29" t="s">
        <v>1126</v>
      </c>
      <c r="B461" s="30" t="s">
        <v>1127</v>
      </c>
      <c r="C461" s="31" t="s">
        <v>53</v>
      </c>
      <c r="D461" s="43" t="s">
        <v>47</v>
      </c>
      <c r="E461" s="33">
        <v>21</v>
      </c>
      <c r="F461" s="33">
        <v>60</v>
      </c>
      <c r="G461" s="33">
        <v>80.5</v>
      </c>
      <c r="H461" s="33">
        <f t="shared" si="109"/>
        <v>134.16666666666666</v>
      </c>
      <c r="I461" s="33">
        <f t="shared" si="109"/>
        <v>383.33333333333337</v>
      </c>
      <c r="J461" s="41" t="s">
        <v>1128</v>
      </c>
      <c r="K461" s="17" t="s">
        <v>1022</v>
      </c>
      <c r="L461" s="35">
        <v>1</v>
      </c>
      <c r="M461" s="42">
        <v>100</v>
      </c>
      <c r="N461" s="37">
        <v>150</v>
      </c>
      <c r="O461" s="38"/>
      <c r="P461" s="38"/>
      <c r="Q461" s="39">
        <f>(G461/F461)^L461*100</f>
        <v>134.16666666666666</v>
      </c>
      <c r="R461" s="39">
        <f>(G461/E461)^L461*100</f>
        <v>383.33333333333337</v>
      </c>
    </row>
    <row r="462" spans="1:18" ht="30.6" outlineLevel="2">
      <c r="A462" s="29" t="s">
        <v>1129</v>
      </c>
      <c r="B462" s="30" t="s">
        <v>1130</v>
      </c>
      <c r="C462" s="31" t="s">
        <v>53</v>
      </c>
      <c r="D462" s="55" t="s">
        <v>153</v>
      </c>
      <c r="E462" s="33">
        <v>100</v>
      </c>
      <c r="F462" s="33">
        <v>100</v>
      </c>
      <c r="G462" s="33">
        <v>100</v>
      </c>
      <c r="H462" s="33">
        <f t="shared" si="109"/>
        <v>100</v>
      </c>
      <c r="I462" s="33">
        <f t="shared" si="109"/>
        <v>100</v>
      </c>
      <c r="J462" s="41"/>
      <c r="K462" s="17" t="s">
        <v>1022</v>
      </c>
      <c r="L462" s="35">
        <v>1</v>
      </c>
      <c r="M462" s="42">
        <v>100</v>
      </c>
      <c r="N462" s="37">
        <v>100</v>
      </c>
      <c r="O462" s="38"/>
      <c r="P462" s="38"/>
      <c r="Q462" s="39">
        <f>(G462/F462)^L462*100</f>
        <v>100</v>
      </c>
      <c r="R462" s="39">
        <f>(G462/E462)^L462*100</f>
        <v>100</v>
      </c>
    </row>
    <row r="463" spans="1:18" s="16" customFormat="1" ht="19.5" customHeight="1">
      <c r="A463" s="19">
        <v>15</v>
      </c>
      <c r="B463" s="20" t="s">
        <v>1131</v>
      </c>
      <c r="C463" s="21"/>
      <c r="D463" s="60"/>
      <c r="E463" s="23"/>
      <c r="F463" s="23"/>
      <c r="G463" s="23"/>
      <c r="H463" s="24">
        <f>O463</f>
        <v>99.723076923076931</v>
      </c>
      <c r="I463" s="24">
        <f>P463</f>
        <v>115.21119897445048</v>
      </c>
      <c r="J463" s="25"/>
      <c r="K463" s="22"/>
      <c r="L463" s="26"/>
      <c r="M463" s="62"/>
      <c r="N463" s="62"/>
      <c r="O463" s="27">
        <f>AVERAGE(M464:M478)</f>
        <v>99.723076923076931</v>
      </c>
      <c r="P463" s="27">
        <f>AVERAGE(N464:N478)</f>
        <v>115.21119897445048</v>
      </c>
      <c r="Q463" s="39"/>
      <c r="R463" s="39"/>
    </row>
    <row r="464" spans="1:18" ht="20.399999999999999" outlineLevel="2">
      <c r="A464" s="29" t="s">
        <v>1132</v>
      </c>
      <c r="B464" s="30" t="s">
        <v>1133</v>
      </c>
      <c r="C464" s="31" t="s">
        <v>53</v>
      </c>
      <c r="D464" s="43" t="s">
        <v>47</v>
      </c>
      <c r="E464" s="33">
        <v>35</v>
      </c>
      <c r="F464" s="33">
        <v>40</v>
      </c>
      <c r="G464" s="33">
        <v>40</v>
      </c>
      <c r="H464" s="33">
        <f t="shared" ref="H464:I466" si="110">Q464</f>
        <v>100</v>
      </c>
      <c r="I464" s="33">
        <f t="shared" si="110"/>
        <v>114.28571428571428</v>
      </c>
      <c r="J464" s="41"/>
      <c r="K464" s="17" t="s">
        <v>1134</v>
      </c>
      <c r="L464" s="35">
        <v>1</v>
      </c>
      <c r="M464" s="42">
        <v>100</v>
      </c>
      <c r="N464" s="37">
        <v>114.28571428571428</v>
      </c>
      <c r="O464" s="38"/>
      <c r="P464" s="38"/>
      <c r="Q464" s="39">
        <f>(G464/F464)^L464*100</f>
        <v>100</v>
      </c>
      <c r="R464" s="39">
        <f>(G464/E464)^L464*100</f>
        <v>114.28571428571428</v>
      </c>
    </row>
    <row r="465" spans="1:18" ht="20.399999999999999" outlineLevel="2">
      <c r="A465" s="29" t="s">
        <v>1135</v>
      </c>
      <c r="B465" s="30" t="s">
        <v>1136</v>
      </c>
      <c r="C465" s="31" t="s">
        <v>1137</v>
      </c>
      <c r="D465" s="32" t="s">
        <v>20</v>
      </c>
      <c r="E465" s="33">
        <v>13.9</v>
      </c>
      <c r="F465" s="33">
        <v>15</v>
      </c>
      <c r="G465" s="33">
        <v>15</v>
      </c>
      <c r="H465" s="33">
        <f t="shared" si="110"/>
        <v>100</v>
      </c>
      <c r="I465" s="33">
        <f t="shared" si="110"/>
        <v>92.666666666666671</v>
      </c>
      <c r="J465" s="41"/>
      <c r="K465" s="17" t="s">
        <v>1134</v>
      </c>
      <c r="L465" s="35">
        <v>-1</v>
      </c>
      <c r="M465" s="42">
        <v>100</v>
      </c>
      <c r="N465" s="37">
        <v>92.666666666666657</v>
      </c>
      <c r="O465" s="38"/>
      <c r="P465" s="38"/>
      <c r="Q465" s="39">
        <f>(G465/F465)^L465*100</f>
        <v>100</v>
      </c>
      <c r="R465" s="39">
        <f>(G465/E465)^L465*100</f>
        <v>92.666666666666671</v>
      </c>
    </row>
    <row r="466" spans="1:18" ht="24" customHeight="1" outlineLevel="2">
      <c r="A466" s="29" t="s">
        <v>1138</v>
      </c>
      <c r="B466" s="30" t="s">
        <v>1139</v>
      </c>
      <c r="C466" s="31" t="s">
        <v>53</v>
      </c>
      <c r="D466" s="43" t="s">
        <v>47</v>
      </c>
      <c r="E466" s="33">
        <v>10</v>
      </c>
      <c r="F466" s="33">
        <v>20</v>
      </c>
      <c r="G466" s="33">
        <v>20</v>
      </c>
      <c r="H466" s="33">
        <f t="shared" si="110"/>
        <v>100</v>
      </c>
      <c r="I466" s="33">
        <f t="shared" si="110"/>
        <v>200</v>
      </c>
      <c r="J466" s="41"/>
      <c r="K466" s="17" t="s">
        <v>1134</v>
      </c>
      <c r="L466" s="35">
        <v>1</v>
      </c>
      <c r="M466" s="42">
        <v>100</v>
      </c>
      <c r="N466" s="37">
        <v>150</v>
      </c>
      <c r="O466" s="38"/>
      <c r="P466" s="38"/>
      <c r="Q466" s="39">
        <f>(G466/F466)^L466*100</f>
        <v>100</v>
      </c>
      <c r="R466" s="39">
        <f>(G466/E466)^L466*100</f>
        <v>200</v>
      </c>
    </row>
    <row r="467" spans="1:18" s="54" customFormat="1" ht="17.25" customHeight="1" outlineLevel="1">
      <c r="A467" s="44" t="s">
        <v>1140</v>
      </c>
      <c r="B467" s="45" t="s">
        <v>1141</v>
      </c>
      <c r="C467" s="46"/>
      <c r="D467" s="47"/>
      <c r="E467" s="45"/>
      <c r="F467" s="45"/>
      <c r="G467" s="45"/>
      <c r="H467" s="48">
        <f>O467</f>
        <v>99.55</v>
      </c>
      <c r="I467" s="48">
        <f>P467</f>
        <v>111.34915071443444</v>
      </c>
      <c r="J467" s="49"/>
      <c r="K467" s="50"/>
      <c r="L467" s="51"/>
      <c r="M467" s="63"/>
      <c r="N467" s="63"/>
      <c r="O467" s="53">
        <f>AVERAGE(M468:M475)</f>
        <v>99.55</v>
      </c>
      <c r="P467" s="53">
        <f>AVERAGE(N468:N475)</f>
        <v>111.34915071443444</v>
      </c>
      <c r="Q467" s="39"/>
      <c r="R467" s="39"/>
    </row>
    <row r="468" spans="1:18" ht="20.399999999999999" outlineLevel="2">
      <c r="A468" s="29" t="s">
        <v>1142</v>
      </c>
      <c r="B468" s="30" t="s">
        <v>1143</v>
      </c>
      <c r="C468" s="31" t="s">
        <v>53</v>
      </c>
      <c r="D468" s="43" t="s">
        <v>47</v>
      </c>
      <c r="E468" s="33">
        <v>13</v>
      </c>
      <c r="F468" s="33">
        <v>20</v>
      </c>
      <c r="G468" s="33">
        <v>20</v>
      </c>
      <c r="H468" s="33">
        <f t="shared" ref="H468:I475" si="111">Q468</f>
        <v>100</v>
      </c>
      <c r="I468" s="33">
        <f t="shared" si="111"/>
        <v>153.84615384615387</v>
      </c>
      <c r="J468" s="41"/>
      <c r="K468" s="17" t="s">
        <v>1134</v>
      </c>
      <c r="L468" s="35">
        <v>1</v>
      </c>
      <c r="M468" s="42">
        <v>100</v>
      </c>
      <c r="N468" s="37">
        <v>150</v>
      </c>
      <c r="O468" s="38"/>
      <c r="P468" s="38"/>
      <c r="Q468" s="39">
        <f t="shared" ref="Q468:Q475" si="112">(G468/F468)^L468*100</f>
        <v>100</v>
      </c>
      <c r="R468" s="39">
        <f t="shared" ref="R468:R474" si="113">(G468/E468)^L468*100</f>
        <v>153.84615384615387</v>
      </c>
    </row>
    <row r="469" spans="1:18" ht="20.399999999999999" outlineLevel="2">
      <c r="A469" s="29" t="s">
        <v>1144</v>
      </c>
      <c r="B469" s="30" t="s">
        <v>1145</v>
      </c>
      <c r="C469" s="31" t="s">
        <v>53</v>
      </c>
      <c r="D469" s="43" t="s">
        <v>47</v>
      </c>
      <c r="E469" s="40">
        <v>60.6</v>
      </c>
      <c r="F469" s="40">
        <v>90</v>
      </c>
      <c r="G469" s="40">
        <v>91.850000000000009</v>
      </c>
      <c r="H469" s="33">
        <f t="shared" si="111"/>
        <v>102.05555555555557</v>
      </c>
      <c r="I469" s="33">
        <f t="shared" si="111"/>
        <v>151.56765676567659</v>
      </c>
      <c r="J469" s="41"/>
      <c r="K469" s="17" t="s">
        <v>1134</v>
      </c>
      <c r="L469" s="35">
        <v>1</v>
      </c>
      <c r="M469" s="42">
        <v>100</v>
      </c>
      <c r="N469" s="37">
        <v>150</v>
      </c>
      <c r="O469" s="38"/>
      <c r="P469" s="38"/>
      <c r="Q469" s="39">
        <f t="shared" si="112"/>
        <v>102.05555555555557</v>
      </c>
      <c r="R469" s="39">
        <f t="shared" si="113"/>
        <v>151.56765676567659</v>
      </c>
    </row>
    <row r="470" spans="1:18" ht="20.399999999999999" outlineLevel="2">
      <c r="A470" s="29" t="s">
        <v>1146</v>
      </c>
      <c r="B470" s="30" t="s">
        <v>1147</v>
      </c>
      <c r="C470" s="31" t="s">
        <v>53</v>
      </c>
      <c r="D470" s="43" t="s">
        <v>47</v>
      </c>
      <c r="E470" s="33">
        <v>94.7</v>
      </c>
      <c r="F470" s="33">
        <v>85</v>
      </c>
      <c r="G470" s="33">
        <v>88</v>
      </c>
      <c r="H470" s="33">
        <f t="shared" si="111"/>
        <v>103.5294117647059</v>
      </c>
      <c r="I470" s="33">
        <f t="shared" si="111"/>
        <v>92.925026399155215</v>
      </c>
      <c r="J470" s="41"/>
      <c r="K470" s="17" t="s">
        <v>1134</v>
      </c>
      <c r="L470" s="35">
        <v>1</v>
      </c>
      <c r="M470" s="42">
        <v>100</v>
      </c>
      <c r="N470" s="37">
        <v>92.925026399155215</v>
      </c>
      <c r="O470" s="38"/>
      <c r="P470" s="38"/>
      <c r="Q470" s="39">
        <f t="shared" si="112"/>
        <v>103.5294117647059</v>
      </c>
      <c r="R470" s="39">
        <f t="shared" si="113"/>
        <v>92.925026399155215</v>
      </c>
    </row>
    <row r="471" spans="1:18" ht="20.399999999999999" outlineLevel="2">
      <c r="A471" s="29" t="s">
        <v>1148</v>
      </c>
      <c r="B471" s="30" t="s">
        <v>1149</v>
      </c>
      <c r="C471" s="31" t="s">
        <v>53</v>
      </c>
      <c r="D471" s="43" t="s">
        <v>47</v>
      </c>
      <c r="E471" s="33">
        <v>96.2</v>
      </c>
      <c r="F471" s="33">
        <v>95</v>
      </c>
      <c r="G471" s="33">
        <v>95.600000000000009</v>
      </c>
      <c r="H471" s="33">
        <f t="shared" si="111"/>
        <v>100.63157894736842</v>
      </c>
      <c r="I471" s="33">
        <f t="shared" si="111"/>
        <v>99.376299376299386</v>
      </c>
      <c r="J471" s="41"/>
      <c r="K471" s="17" t="s">
        <v>1150</v>
      </c>
      <c r="L471" s="35">
        <v>1</v>
      </c>
      <c r="M471" s="42">
        <v>100</v>
      </c>
      <c r="N471" s="37">
        <v>99.376299376299386</v>
      </c>
      <c r="O471" s="38"/>
      <c r="P471" s="38"/>
      <c r="Q471" s="39">
        <f t="shared" si="112"/>
        <v>100.63157894736842</v>
      </c>
      <c r="R471" s="39">
        <f t="shared" si="113"/>
        <v>99.376299376299386</v>
      </c>
    </row>
    <row r="472" spans="1:18" ht="36" customHeight="1" outlineLevel="2">
      <c r="A472" s="29" t="s">
        <v>1151</v>
      </c>
      <c r="B472" s="30" t="s">
        <v>1152</v>
      </c>
      <c r="C472" s="31" t="s">
        <v>53</v>
      </c>
      <c r="D472" s="43" t="s">
        <v>47</v>
      </c>
      <c r="E472" s="33">
        <v>49</v>
      </c>
      <c r="F472" s="33">
        <v>50</v>
      </c>
      <c r="G472" s="33">
        <v>48.2</v>
      </c>
      <c r="H472" s="33">
        <f t="shared" si="111"/>
        <v>96.4</v>
      </c>
      <c r="I472" s="33">
        <f t="shared" si="111"/>
        <v>98.367346938775512</v>
      </c>
      <c r="J472" s="41"/>
      <c r="K472" s="17" t="s">
        <v>1150</v>
      </c>
      <c r="L472" s="35">
        <v>1</v>
      </c>
      <c r="M472" s="42">
        <v>96.4</v>
      </c>
      <c r="N472" s="37">
        <v>98.367346938775512</v>
      </c>
      <c r="O472" s="38"/>
      <c r="P472" s="38"/>
      <c r="Q472" s="39">
        <f t="shared" si="112"/>
        <v>96.4</v>
      </c>
      <c r="R472" s="39">
        <f t="shared" si="113"/>
        <v>98.367346938775512</v>
      </c>
    </row>
    <row r="473" spans="1:18" ht="35.25" customHeight="1" outlineLevel="2">
      <c r="A473" s="29" t="s">
        <v>1153</v>
      </c>
      <c r="B473" s="30" t="s">
        <v>1154</v>
      </c>
      <c r="C473" s="31" t="s">
        <v>53</v>
      </c>
      <c r="D473" s="43" t="s">
        <v>47</v>
      </c>
      <c r="E473" s="33">
        <v>80.3</v>
      </c>
      <c r="F473" s="33">
        <v>80.400000000000006</v>
      </c>
      <c r="G473" s="33">
        <v>80.400000000000006</v>
      </c>
      <c r="H473" s="33">
        <f t="shared" si="111"/>
        <v>100</v>
      </c>
      <c r="I473" s="33">
        <f t="shared" si="111"/>
        <v>100.12453300124533</v>
      </c>
      <c r="J473" s="41"/>
      <c r="K473" s="17" t="s">
        <v>1134</v>
      </c>
      <c r="L473" s="35">
        <v>1</v>
      </c>
      <c r="M473" s="42">
        <v>100</v>
      </c>
      <c r="N473" s="37">
        <v>100.12453300124533</v>
      </c>
      <c r="O473" s="38"/>
      <c r="P473" s="38"/>
      <c r="Q473" s="39">
        <f t="shared" si="112"/>
        <v>100</v>
      </c>
      <c r="R473" s="39">
        <f t="shared" si="113"/>
        <v>100.12453300124533</v>
      </c>
    </row>
    <row r="474" spans="1:18" ht="35.25" customHeight="1" outlineLevel="2">
      <c r="A474" s="29" t="s">
        <v>1155</v>
      </c>
      <c r="B474" s="30" t="s">
        <v>1156</v>
      </c>
      <c r="C474" s="31" t="s">
        <v>53</v>
      </c>
      <c r="D474" s="43" t="s">
        <v>47</v>
      </c>
      <c r="E474" s="33">
        <v>99</v>
      </c>
      <c r="F474" s="33">
        <v>99</v>
      </c>
      <c r="G474" s="33">
        <v>99</v>
      </c>
      <c r="H474" s="33">
        <f t="shared" si="111"/>
        <v>100</v>
      </c>
      <c r="I474" s="33">
        <f t="shared" si="111"/>
        <v>100</v>
      </c>
      <c r="J474" s="41"/>
      <c r="K474" s="17" t="s">
        <v>1134</v>
      </c>
      <c r="L474" s="35">
        <v>1</v>
      </c>
      <c r="M474" s="42">
        <v>100</v>
      </c>
      <c r="N474" s="37">
        <v>100</v>
      </c>
      <c r="O474" s="38"/>
      <c r="P474" s="38"/>
      <c r="Q474" s="39">
        <f t="shared" si="112"/>
        <v>100</v>
      </c>
      <c r="R474" s="39">
        <f t="shared" si="113"/>
        <v>100</v>
      </c>
    </row>
    <row r="475" spans="1:18" ht="30.6" outlineLevel="2">
      <c r="A475" s="29" t="s">
        <v>1157</v>
      </c>
      <c r="B475" s="30" t="s">
        <v>1158</v>
      </c>
      <c r="C475" s="31" t="s">
        <v>53</v>
      </c>
      <c r="D475" s="43" t="s">
        <v>47</v>
      </c>
      <c r="E475" s="33">
        <v>0</v>
      </c>
      <c r="F475" s="33">
        <v>88</v>
      </c>
      <c r="G475" s="33">
        <v>88</v>
      </c>
      <c r="H475" s="33">
        <f t="shared" si="111"/>
        <v>100</v>
      </c>
      <c r="I475" s="33" t="str">
        <f t="shared" si="111"/>
        <v>-</v>
      </c>
      <c r="J475" s="41"/>
      <c r="K475" s="17" t="s">
        <v>1134</v>
      </c>
      <c r="L475" s="35">
        <v>1</v>
      </c>
      <c r="M475" s="42">
        <v>100</v>
      </c>
      <c r="N475" s="37">
        <v>100</v>
      </c>
      <c r="O475" s="38"/>
      <c r="P475" s="38"/>
      <c r="Q475" s="39">
        <f t="shared" si="112"/>
        <v>100</v>
      </c>
      <c r="R475" s="39" t="s">
        <v>189</v>
      </c>
    </row>
    <row r="476" spans="1:18" s="54" customFormat="1" ht="24" customHeight="1" outlineLevel="1">
      <c r="A476" s="44" t="s">
        <v>1159</v>
      </c>
      <c r="B476" s="71" t="s">
        <v>1160</v>
      </c>
      <c r="C476" s="72"/>
      <c r="D476" s="72"/>
      <c r="E476" s="72"/>
      <c r="F476" s="72"/>
      <c r="G476" s="73"/>
      <c r="H476" s="48">
        <f>O476</f>
        <v>100</v>
      </c>
      <c r="I476" s="48">
        <f>P476</f>
        <v>125</v>
      </c>
      <c r="J476" s="49"/>
      <c r="K476" s="50"/>
      <c r="L476" s="51"/>
      <c r="M476" s="63"/>
      <c r="N476" s="63"/>
      <c r="O476" s="53">
        <f>AVERAGE(M477:M478)</f>
        <v>100</v>
      </c>
      <c r="P476" s="53">
        <f>AVERAGE(N477:N478)</f>
        <v>125</v>
      </c>
      <c r="Q476" s="39"/>
      <c r="R476" s="39"/>
    </row>
    <row r="477" spans="1:18" ht="20.399999999999999" outlineLevel="2">
      <c r="A477" s="29" t="s">
        <v>1161</v>
      </c>
      <c r="B477" s="30" t="s">
        <v>1162</v>
      </c>
      <c r="C477" s="31" t="s">
        <v>1163</v>
      </c>
      <c r="D477" s="43" t="s">
        <v>47</v>
      </c>
      <c r="E477" s="58">
        <v>0</v>
      </c>
      <c r="F477" s="58">
        <v>10</v>
      </c>
      <c r="G477" s="58">
        <v>10</v>
      </c>
      <c r="H477" s="33">
        <f t="shared" ref="H477:I478" si="114">Q477</f>
        <v>100</v>
      </c>
      <c r="I477" s="33" t="str">
        <f t="shared" si="114"/>
        <v>-</v>
      </c>
      <c r="J477" s="41"/>
      <c r="K477" s="17" t="s">
        <v>1134</v>
      </c>
      <c r="L477" s="35">
        <v>1</v>
      </c>
      <c r="M477" s="42">
        <v>100</v>
      </c>
      <c r="N477" s="37">
        <v>100</v>
      </c>
      <c r="O477" s="38"/>
      <c r="P477" s="38"/>
      <c r="Q477" s="39">
        <f>(G477/F477)^L477*100</f>
        <v>100</v>
      </c>
      <c r="R477" s="39" t="s">
        <v>189</v>
      </c>
    </row>
    <row r="478" spans="1:18" ht="25.5" customHeight="1" outlineLevel="2">
      <c r="A478" s="29" t="s">
        <v>1164</v>
      </c>
      <c r="B478" s="30" t="s">
        <v>1165</v>
      </c>
      <c r="C478" s="31" t="s">
        <v>53</v>
      </c>
      <c r="D478" s="43" t="s">
        <v>47</v>
      </c>
      <c r="E478" s="33">
        <v>10</v>
      </c>
      <c r="F478" s="33">
        <v>15</v>
      </c>
      <c r="G478" s="33">
        <v>15</v>
      </c>
      <c r="H478" s="33">
        <f t="shared" si="114"/>
        <v>100</v>
      </c>
      <c r="I478" s="33">
        <f t="shared" si="114"/>
        <v>150</v>
      </c>
      <c r="J478" s="41"/>
      <c r="K478" s="17" t="s">
        <v>1134</v>
      </c>
      <c r="L478" s="35">
        <v>1</v>
      </c>
      <c r="M478" s="42">
        <v>100</v>
      </c>
      <c r="N478" s="37">
        <v>150</v>
      </c>
      <c r="O478" s="38"/>
      <c r="P478" s="38"/>
      <c r="Q478" s="39">
        <f>(G478/F478)^L478*100</f>
        <v>100</v>
      </c>
      <c r="R478" s="39">
        <f>(G478/E478)^L478*100</f>
        <v>150</v>
      </c>
    </row>
    <row r="479" spans="1:18" s="16" customFormat="1" ht="19.5" customHeight="1">
      <c r="A479" s="19">
        <v>16</v>
      </c>
      <c r="B479" s="68" t="s">
        <v>1166</v>
      </c>
      <c r="C479" s="69"/>
      <c r="D479" s="69"/>
      <c r="E479" s="69"/>
      <c r="F479" s="69"/>
      <c r="G479" s="70"/>
      <c r="H479" s="24">
        <f>O479</f>
        <v>99.879807692307693</v>
      </c>
      <c r="I479" s="24">
        <f>P479</f>
        <v>107.7139276096529</v>
      </c>
      <c r="J479" s="25"/>
      <c r="K479" s="22"/>
      <c r="L479" s="26"/>
      <c r="M479" s="62"/>
      <c r="N479" s="62"/>
      <c r="O479" s="27">
        <f>AVERAGE(M480:M509)</f>
        <v>99.879807692307693</v>
      </c>
      <c r="P479" s="27">
        <f>AVERAGE(N480:N509)</f>
        <v>107.7139276096529</v>
      </c>
      <c r="Q479" s="39"/>
      <c r="R479" s="39"/>
    </row>
    <row r="480" spans="1:18" ht="68.25" customHeight="1" outlineLevel="2">
      <c r="A480" s="29" t="s">
        <v>1167</v>
      </c>
      <c r="B480" s="30" t="s">
        <v>1168</v>
      </c>
      <c r="C480" s="31" t="s">
        <v>53</v>
      </c>
      <c r="D480" s="32" t="s">
        <v>20</v>
      </c>
      <c r="E480" s="33">
        <v>14.6</v>
      </c>
      <c r="F480" s="33">
        <v>15</v>
      </c>
      <c r="G480" s="33">
        <v>1.9000000000000001</v>
      </c>
      <c r="H480" s="33">
        <f t="shared" ref="H480:I486" si="115">Q480</f>
        <v>789.47368421052624</v>
      </c>
      <c r="I480" s="33">
        <f t="shared" si="115"/>
        <v>768.42105263157885</v>
      </c>
      <c r="J480" s="41" t="s">
        <v>1169</v>
      </c>
      <c r="K480" s="17" t="s">
        <v>626</v>
      </c>
      <c r="L480" s="35">
        <v>-1</v>
      </c>
      <c r="M480" s="42">
        <v>100</v>
      </c>
      <c r="N480" s="37">
        <v>150</v>
      </c>
      <c r="O480" s="38"/>
      <c r="P480" s="38"/>
      <c r="Q480" s="39">
        <f t="shared" ref="Q480:Q486" si="116">(G480/F480)^L480*100</f>
        <v>789.47368421052624</v>
      </c>
      <c r="R480" s="39">
        <f>(G480/E480)^L480*100</f>
        <v>768.42105263157885</v>
      </c>
    </row>
    <row r="481" spans="1:18" ht="23.25" customHeight="1" outlineLevel="2">
      <c r="A481" s="29" t="s">
        <v>1170</v>
      </c>
      <c r="B481" s="30" t="s">
        <v>1171</v>
      </c>
      <c r="C481" s="31" t="s">
        <v>1071</v>
      </c>
      <c r="D481" s="43" t="s">
        <v>47</v>
      </c>
      <c r="E481" s="58">
        <v>0</v>
      </c>
      <c r="F481" s="58">
        <v>1</v>
      </c>
      <c r="G481" s="58">
        <v>1</v>
      </c>
      <c r="H481" s="33">
        <f t="shared" si="115"/>
        <v>100</v>
      </c>
      <c r="I481" s="33" t="str">
        <f t="shared" si="115"/>
        <v>-</v>
      </c>
      <c r="J481" s="41"/>
      <c r="K481" s="17" t="s">
        <v>626</v>
      </c>
      <c r="L481" s="35">
        <v>1</v>
      </c>
      <c r="M481" s="42">
        <v>100</v>
      </c>
      <c r="N481" s="37">
        <v>100</v>
      </c>
      <c r="O481" s="38"/>
      <c r="P481" s="38"/>
      <c r="Q481" s="39">
        <f t="shared" si="116"/>
        <v>100</v>
      </c>
      <c r="R481" s="39" t="s">
        <v>189</v>
      </c>
    </row>
    <row r="482" spans="1:18" ht="30.6" outlineLevel="2">
      <c r="A482" s="29" t="s">
        <v>1172</v>
      </c>
      <c r="B482" s="30" t="s">
        <v>1173</v>
      </c>
      <c r="C482" s="31" t="s">
        <v>1035</v>
      </c>
      <c r="D482" s="43" t="s">
        <v>47</v>
      </c>
      <c r="E482" s="58">
        <v>2</v>
      </c>
      <c r="F482" s="58">
        <v>2</v>
      </c>
      <c r="G482" s="58">
        <v>2</v>
      </c>
      <c r="H482" s="33">
        <f t="shared" si="115"/>
        <v>100</v>
      </c>
      <c r="I482" s="33">
        <f t="shared" si="115"/>
        <v>100</v>
      </c>
      <c r="J482" s="34" t="s">
        <v>1174</v>
      </c>
      <c r="K482" s="17" t="s">
        <v>626</v>
      </c>
      <c r="L482" s="35">
        <v>1</v>
      </c>
      <c r="M482" s="36">
        <v>100</v>
      </c>
      <c r="N482" s="37">
        <v>100</v>
      </c>
      <c r="O482" s="38"/>
      <c r="P482" s="38"/>
      <c r="Q482" s="39">
        <f t="shared" si="116"/>
        <v>100</v>
      </c>
      <c r="R482" s="39">
        <f>(G482/E482)^L482*100</f>
        <v>100</v>
      </c>
    </row>
    <row r="483" spans="1:18" ht="69.75" customHeight="1" outlineLevel="2">
      <c r="A483" s="29" t="s">
        <v>1175</v>
      </c>
      <c r="B483" s="30" t="s">
        <v>1176</v>
      </c>
      <c r="C483" s="31" t="s">
        <v>53</v>
      </c>
      <c r="D483" s="43" t="s">
        <v>47</v>
      </c>
      <c r="E483" s="33">
        <v>113.3</v>
      </c>
      <c r="F483" s="33">
        <v>95</v>
      </c>
      <c r="G483" s="33">
        <v>100.60000000000001</v>
      </c>
      <c r="H483" s="33">
        <f t="shared" si="115"/>
        <v>105.89473684210526</v>
      </c>
      <c r="I483" s="33">
        <f t="shared" si="115"/>
        <v>88.790820829655786</v>
      </c>
      <c r="J483" s="41" t="s">
        <v>54</v>
      </c>
      <c r="K483" s="17" t="s">
        <v>626</v>
      </c>
      <c r="L483" s="35">
        <v>1</v>
      </c>
      <c r="M483" s="42">
        <v>100</v>
      </c>
      <c r="N483" s="37">
        <v>88.790820829655786</v>
      </c>
      <c r="O483" s="38"/>
      <c r="P483" s="38"/>
      <c r="Q483" s="39">
        <f t="shared" si="116"/>
        <v>105.89473684210526</v>
      </c>
      <c r="R483" s="39">
        <f>(G483/E483)^L483*100</f>
        <v>88.790820829655786</v>
      </c>
    </row>
    <row r="484" spans="1:18" ht="78" customHeight="1" outlineLevel="2">
      <c r="A484" s="29" t="s">
        <v>1177</v>
      </c>
      <c r="B484" s="30" t="s">
        <v>1178</v>
      </c>
      <c r="C484" s="31" t="s">
        <v>197</v>
      </c>
      <c r="D484" s="32" t="s">
        <v>20</v>
      </c>
      <c r="E484" s="58">
        <v>16</v>
      </c>
      <c r="F484" s="58">
        <v>18</v>
      </c>
      <c r="G484" s="58">
        <v>14</v>
      </c>
      <c r="H484" s="33">
        <f t="shared" si="115"/>
        <v>128.57142857142856</v>
      </c>
      <c r="I484" s="33">
        <f t="shared" si="115"/>
        <v>114.28571428571428</v>
      </c>
      <c r="J484" s="41" t="s">
        <v>1179</v>
      </c>
      <c r="K484" s="17" t="s">
        <v>626</v>
      </c>
      <c r="L484" s="35">
        <v>-1</v>
      </c>
      <c r="M484" s="42">
        <v>100</v>
      </c>
      <c r="N484" s="37">
        <v>114.28571428571428</v>
      </c>
      <c r="O484" s="38"/>
      <c r="P484" s="38"/>
      <c r="Q484" s="39">
        <f t="shared" si="116"/>
        <v>128.57142857142856</v>
      </c>
      <c r="R484" s="39">
        <f>(G484/E484)^L484*100</f>
        <v>114.28571428571428</v>
      </c>
    </row>
    <row r="485" spans="1:18" ht="57.75" customHeight="1" outlineLevel="2">
      <c r="A485" s="29" t="s">
        <v>1180</v>
      </c>
      <c r="B485" s="30" t="s">
        <v>1181</v>
      </c>
      <c r="C485" s="31" t="s">
        <v>53</v>
      </c>
      <c r="D485" s="43" t="s">
        <v>47</v>
      </c>
      <c r="E485" s="33">
        <v>87.4</v>
      </c>
      <c r="F485" s="33">
        <v>88</v>
      </c>
      <c r="G485" s="33">
        <v>94.600000000000009</v>
      </c>
      <c r="H485" s="33">
        <f t="shared" si="115"/>
        <v>107.50000000000001</v>
      </c>
      <c r="I485" s="33">
        <f t="shared" si="115"/>
        <v>108.23798627002287</v>
      </c>
      <c r="J485" s="41" t="s">
        <v>1182</v>
      </c>
      <c r="K485" s="17" t="s">
        <v>626</v>
      </c>
      <c r="L485" s="35">
        <v>1</v>
      </c>
      <c r="M485" s="42">
        <v>100</v>
      </c>
      <c r="N485" s="37">
        <v>108.23798627002287</v>
      </c>
      <c r="O485" s="38"/>
      <c r="P485" s="38"/>
      <c r="Q485" s="39">
        <f t="shared" si="116"/>
        <v>107.50000000000001</v>
      </c>
      <c r="R485" s="39">
        <f>(G485/E485)^L485*100</f>
        <v>108.23798627002287</v>
      </c>
    </row>
    <row r="486" spans="1:18" ht="20.399999999999999" outlineLevel="2">
      <c r="A486" s="29" t="s">
        <v>1183</v>
      </c>
      <c r="B486" s="30" t="s">
        <v>1184</v>
      </c>
      <c r="C486" s="31" t="s">
        <v>53</v>
      </c>
      <c r="D486" s="43" t="s">
        <v>47</v>
      </c>
      <c r="E486" s="40">
        <v>6.84</v>
      </c>
      <c r="F486" s="40">
        <v>6.8</v>
      </c>
      <c r="G486" s="40">
        <v>7.3</v>
      </c>
      <c r="H486" s="33">
        <f t="shared" si="115"/>
        <v>107.35294117647058</v>
      </c>
      <c r="I486" s="33">
        <f t="shared" si="115"/>
        <v>106.7251461988304</v>
      </c>
      <c r="J486" s="41" t="s">
        <v>1185</v>
      </c>
      <c r="K486" s="17" t="s">
        <v>1186</v>
      </c>
      <c r="L486" s="35">
        <v>1</v>
      </c>
      <c r="M486" s="42">
        <v>100</v>
      </c>
      <c r="N486" s="37">
        <v>106.7251461988304</v>
      </c>
      <c r="O486" s="38"/>
      <c r="P486" s="38"/>
      <c r="Q486" s="39">
        <f t="shared" si="116"/>
        <v>107.35294117647058</v>
      </c>
      <c r="R486" s="39">
        <f>(G486/E486)^L486*100</f>
        <v>106.7251461988304</v>
      </c>
    </row>
    <row r="487" spans="1:18" s="54" customFormat="1" ht="17.25" customHeight="1" outlineLevel="1">
      <c r="A487" s="44" t="s">
        <v>1187</v>
      </c>
      <c r="B487" s="45" t="s">
        <v>1188</v>
      </c>
      <c r="C487" s="46"/>
      <c r="D487" s="47"/>
      <c r="E487" s="45"/>
      <c r="F487" s="45"/>
      <c r="G487" s="45"/>
      <c r="H487" s="48">
        <f>O487</f>
        <v>99.375</v>
      </c>
      <c r="I487" s="48">
        <f>P487</f>
        <v>118.62444147664505</v>
      </c>
      <c r="J487" s="49"/>
      <c r="K487" s="50"/>
      <c r="L487" s="51"/>
      <c r="M487" s="63"/>
      <c r="N487" s="63"/>
      <c r="O487" s="53">
        <f>AVERAGE(M488:M492)</f>
        <v>99.375</v>
      </c>
      <c r="P487" s="53">
        <f>AVERAGE(N488:N492)</f>
        <v>118.62444147664505</v>
      </c>
      <c r="Q487" s="39"/>
      <c r="R487" s="39"/>
    </row>
    <row r="488" spans="1:18" ht="40.799999999999997" outlineLevel="2">
      <c r="A488" s="29" t="s">
        <v>1189</v>
      </c>
      <c r="B488" s="30" t="s">
        <v>1190</v>
      </c>
      <c r="C488" s="31" t="s">
        <v>53</v>
      </c>
      <c r="D488" s="32" t="s">
        <v>20</v>
      </c>
      <c r="E488" s="33">
        <v>55.300000000000004</v>
      </c>
      <c r="F488" s="33">
        <v>80</v>
      </c>
      <c r="G488" s="33">
        <v>46</v>
      </c>
      <c r="H488" s="33">
        <f t="shared" ref="H488:I492" si="117">Q488</f>
        <v>173.91304347826087</v>
      </c>
      <c r="I488" s="33">
        <f t="shared" si="117"/>
        <v>120.21739130434783</v>
      </c>
      <c r="J488" s="41" t="s">
        <v>1191</v>
      </c>
      <c r="K488" s="17" t="s">
        <v>626</v>
      </c>
      <c r="L488" s="35">
        <v>-1</v>
      </c>
      <c r="M488" s="42">
        <v>100</v>
      </c>
      <c r="N488" s="37">
        <v>120.21739130434783</v>
      </c>
      <c r="O488" s="38"/>
      <c r="P488" s="38"/>
      <c r="Q488" s="39">
        <f>(G488/F488)^L488*100</f>
        <v>173.91304347826087</v>
      </c>
      <c r="R488" s="39">
        <f>(G488/E488)^L488*100</f>
        <v>120.21739130434783</v>
      </c>
    </row>
    <row r="489" spans="1:18" ht="30.6" outlineLevel="2">
      <c r="A489" s="29" t="s">
        <v>1192</v>
      </c>
      <c r="B489" s="30" t="s">
        <v>1193</v>
      </c>
      <c r="C489" s="31" t="s">
        <v>53</v>
      </c>
      <c r="D489" s="43" t="s">
        <v>47</v>
      </c>
      <c r="E489" s="33">
        <v>87.9</v>
      </c>
      <c r="F489" s="33">
        <v>88</v>
      </c>
      <c r="G489" s="33">
        <v>88.5</v>
      </c>
      <c r="H489" s="33">
        <f t="shared" si="117"/>
        <v>100.56818181818181</v>
      </c>
      <c r="I489" s="33">
        <f t="shared" si="117"/>
        <v>100.68259385665527</v>
      </c>
      <c r="J489" s="34" t="s">
        <v>1194</v>
      </c>
      <c r="K489" s="17" t="s">
        <v>626</v>
      </c>
      <c r="L489" s="35">
        <v>1</v>
      </c>
      <c r="M489" s="36">
        <v>100</v>
      </c>
      <c r="N489" s="37">
        <v>100.68259385665527</v>
      </c>
      <c r="O489" s="38"/>
      <c r="P489" s="38"/>
      <c r="Q489" s="39">
        <f>(G489/F489)^L489*100</f>
        <v>100.56818181818181</v>
      </c>
      <c r="R489" s="39">
        <f>(G489/E489)^L489*100</f>
        <v>100.68259385665527</v>
      </c>
    </row>
    <row r="490" spans="1:18" ht="163.5" customHeight="1" outlineLevel="2">
      <c r="A490" s="29" t="s">
        <v>1195</v>
      </c>
      <c r="B490" s="30" t="s">
        <v>1196</v>
      </c>
      <c r="C490" s="31" t="s">
        <v>1197</v>
      </c>
      <c r="D490" s="32" t="s">
        <v>20</v>
      </c>
      <c r="E490" s="58">
        <v>6</v>
      </c>
      <c r="F490" s="58">
        <v>9</v>
      </c>
      <c r="G490" s="58">
        <v>5</v>
      </c>
      <c r="H490" s="33">
        <f t="shared" si="117"/>
        <v>179.99999999999997</v>
      </c>
      <c r="I490" s="33">
        <f t="shared" si="117"/>
        <v>120</v>
      </c>
      <c r="J490" s="41" t="s">
        <v>1198</v>
      </c>
      <c r="K490" s="17" t="s">
        <v>626</v>
      </c>
      <c r="L490" s="35">
        <v>-1</v>
      </c>
      <c r="M490" s="42">
        <v>100</v>
      </c>
      <c r="N490" s="37">
        <v>120</v>
      </c>
      <c r="O490" s="38"/>
      <c r="P490" s="38"/>
      <c r="Q490" s="39">
        <f>(G490/F490)^L490*100</f>
        <v>179.99999999999997</v>
      </c>
      <c r="R490" s="39">
        <f>(G490/E490)^L490*100</f>
        <v>120</v>
      </c>
    </row>
    <row r="491" spans="1:18" ht="20.399999999999999" outlineLevel="2">
      <c r="A491" s="29" t="s">
        <v>1199</v>
      </c>
      <c r="B491" s="30" t="s">
        <v>1200</v>
      </c>
      <c r="C491" s="31" t="s">
        <v>53</v>
      </c>
      <c r="D491" s="43" t="s">
        <v>47</v>
      </c>
      <c r="E491" s="33">
        <v>90</v>
      </c>
      <c r="F491" s="33">
        <v>90</v>
      </c>
      <c r="G491" s="33">
        <v>92</v>
      </c>
      <c r="H491" s="33">
        <f t="shared" si="117"/>
        <v>102.22222222222221</v>
      </c>
      <c r="I491" s="33">
        <f t="shared" si="117"/>
        <v>102.22222222222221</v>
      </c>
      <c r="J491" s="41"/>
      <c r="K491" s="17" t="s">
        <v>626</v>
      </c>
      <c r="L491" s="35">
        <v>1</v>
      </c>
      <c r="M491" s="42">
        <v>100</v>
      </c>
      <c r="N491" s="37">
        <v>102.22222222222221</v>
      </c>
      <c r="O491" s="38"/>
      <c r="P491" s="38"/>
      <c r="Q491" s="39">
        <f>(G491/F491)^L491*100</f>
        <v>102.22222222222221</v>
      </c>
      <c r="R491" s="39">
        <f>(G491/E491)^L491*100</f>
        <v>102.22222222222221</v>
      </c>
    </row>
    <row r="492" spans="1:18" ht="20.399999999999999" outlineLevel="2">
      <c r="A492" s="29" t="s">
        <v>1201</v>
      </c>
      <c r="B492" s="30" t="s">
        <v>1202</v>
      </c>
      <c r="C492" s="31" t="s">
        <v>1203</v>
      </c>
      <c r="D492" s="43" t="s">
        <v>47</v>
      </c>
      <c r="E492" s="40">
        <v>1.75</v>
      </c>
      <c r="F492" s="33">
        <v>3.2</v>
      </c>
      <c r="G492" s="33">
        <v>3.1</v>
      </c>
      <c r="H492" s="33">
        <f t="shared" si="117"/>
        <v>96.875</v>
      </c>
      <c r="I492" s="33">
        <f t="shared" si="117"/>
        <v>177.14285714285717</v>
      </c>
      <c r="J492" s="41"/>
      <c r="K492" s="17" t="s">
        <v>626</v>
      </c>
      <c r="L492" s="35">
        <v>1</v>
      </c>
      <c r="M492" s="42">
        <v>96.875</v>
      </c>
      <c r="N492" s="37">
        <v>150</v>
      </c>
      <c r="O492" s="38"/>
      <c r="P492" s="38"/>
      <c r="Q492" s="39">
        <f>(G492/F492)^L492*100</f>
        <v>96.875</v>
      </c>
      <c r="R492" s="39">
        <f>(G492/E492)^L492*100</f>
        <v>177.14285714285717</v>
      </c>
    </row>
    <row r="493" spans="1:18" s="54" customFormat="1" ht="22.5" customHeight="1" outlineLevel="1">
      <c r="A493" s="44" t="s">
        <v>1204</v>
      </c>
      <c r="B493" s="71" t="s">
        <v>1205</v>
      </c>
      <c r="C493" s="72"/>
      <c r="D493" s="72"/>
      <c r="E493" s="72"/>
      <c r="F493" s="72"/>
      <c r="G493" s="73"/>
      <c r="H493" s="48">
        <f>O493</f>
        <v>100</v>
      </c>
      <c r="I493" s="48">
        <f>P493</f>
        <v>109.42166666666667</v>
      </c>
      <c r="J493" s="49"/>
      <c r="K493" s="50"/>
      <c r="L493" s="51"/>
      <c r="M493" s="63"/>
      <c r="N493" s="63"/>
      <c r="O493" s="53">
        <f>AVERAGE(M494:M497)</f>
        <v>100</v>
      </c>
      <c r="P493" s="53">
        <f>AVERAGE(N494:N497)</f>
        <v>109.42166666666667</v>
      </c>
      <c r="Q493" s="39"/>
      <c r="R493" s="39"/>
    </row>
    <row r="494" spans="1:18" ht="25.5" customHeight="1" outlineLevel="2">
      <c r="A494" s="29" t="s">
        <v>1206</v>
      </c>
      <c r="B494" s="30" t="s">
        <v>1207</v>
      </c>
      <c r="C494" s="31" t="s">
        <v>53</v>
      </c>
      <c r="D494" s="43" t="s">
        <v>47</v>
      </c>
      <c r="E494" s="33">
        <v>100</v>
      </c>
      <c r="F494" s="33">
        <v>100</v>
      </c>
      <c r="G494" s="33">
        <v>100</v>
      </c>
      <c r="H494" s="33">
        <f t="shared" ref="H494:I497" si="118">Q494</f>
        <v>100</v>
      </c>
      <c r="I494" s="33">
        <f t="shared" si="118"/>
        <v>100</v>
      </c>
      <c r="J494" s="41"/>
      <c r="K494" s="17" t="s">
        <v>626</v>
      </c>
      <c r="L494" s="35">
        <v>1</v>
      </c>
      <c r="M494" s="42">
        <v>100</v>
      </c>
      <c r="N494" s="37">
        <v>100</v>
      </c>
      <c r="O494" s="38"/>
      <c r="P494" s="38"/>
      <c r="Q494" s="39">
        <f>(G494/F494)^L494*100</f>
        <v>100</v>
      </c>
      <c r="R494" s="39">
        <f>(G494/E494)^L494*100</f>
        <v>100</v>
      </c>
    </row>
    <row r="495" spans="1:18" ht="20.399999999999999" outlineLevel="2">
      <c r="A495" s="29" t="s">
        <v>1208</v>
      </c>
      <c r="B495" s="30" t="s">
        <v>1209</v>
      </c>
      <c r="C495" s="31" t="s">
        <v>1203</v>
      </c>
      <c r="D495" s="43" t="s">
        <v>47</v>
      </c>
      <c r="E495" s="33">
        <v>2.2999999999999998</v>
      </c>
      <c r="F495" s="33">
        <v>2.4</v>
      </c>
      <c r="G495" s="33">
        <v>2.4</v>
      </c>
      <c r="H495" s="33">
        <f t="shared" si="118"/>
        <v>100</v>
      </c>
      <c r="I495" s="33">
        <f t="shared" si="118"/>
        <v>104.34782608695652</v>
      </c>
      <c r="J495" s="41"/>
      <c r="K495" s="17" t="s">
        <v>626</v>
      </c>
      <c r="L495" s="35">
        <v>1</v>
      </c>
      <c r="M495" s="42">
        <v>100</v>
      </c>
      <c r="N495" s="37">
        <v>104.35</v>
      </c>
      <c r="O495" s="38"/>
      <c r="P495" s="38"/>
      <c r="Q495" s="39">
        <f>(G495/F495)^L495*100</f>
        <v>100</v>
      </c>
      <c r="R495" s="39">
        <f>(G495/E495)^L495*100</f>
        <v>104.34782608695652</v>
      </c>
    </row>
    <row r="496" spans="1:18" ht="81.75" customHeight="1" outlineLevel="2">
      <c r="A496" s="29" t="s">
        <v>1210</v>
      </c>
      <c r="B496" s="30" t="s">
        <v>1211</v>
      </c>
      <c r="C496" s="31" t="s">
        <v>53</v>
      </c>
      <c r="D496" s="32" t="s">
        <v>20</v>
      </c>
      <c r="E496" s="33">
        <v>17.5</v>
      </c>
      <c r="F496" s="33">
        <v>23</v>
      </c>
      <c r="G496" s="33">
        <v>15</v>
      </c>
      <c r="H496" s="33">
        <f t="shared" si="118"/>
        <v>153.33333333333331</v>
      </c>
      <c r="I496" s="33">
        <f t="shared" si="118"/>
        <v>116.66666666666667</v>
      </c>
      <c r="J496" s="41" t="s">
        <v>1212</v>
      </c>
      <c r="K496" s="17" t="s">
        <v>626</v>
      </c>
      <c r="L496" s="35">
        <v>-1</v>
      </c>
      <c r="M496" s="42">
        <v>100</v>
      </c>
      <c r="N496" s="37">
        <v>116.67</v>
      </c>
      <c r="O496" s="38"/>
      <c r="P496" s="38"/>
      <c r="Q496" s="39">
        <f>(G496/F496)^L496*100</f>
        <v>153.33333333333331</v>
      </c>
      <c r="R496" s="39">
        <f>(G496/E496)^L496*100</f>
        <v>116.66666666666667</v>
      </c>
    </row>
    <row r="497" spans="1:18" ht="20.399999999999999" outlineLevel="2">
      <c r="A497" s="29" t="s">
        <v>1213</v>
      </c>
      <c r="B497" s="30" t="s">
        <v>1214</v>
      </c>
      <c r="C497" s="31" t="s">
        <v>197</v>
      </c>
      <c r="D497" s="43" t="s">
        <v>47</v>
      </c>
      <c r="E497" s="58">
        <v>12</v>
      </c>
      <c r="F497" s="58">
        <v>14</v>
      </c>
      <c r="G497" s="58">
        <v>14</v>
      </c>
      <c r="H497" s="33">
        <f t="shared" si="118"/>
        <v>100</v>
      </c>
      <c r="I497" s="33">
        <f t="shared" si="118"/>
        <v>116.66666666666667</v>
      </c>
      <c r="J497" s="41"/>
      <c r="K497" s="17" t="s">
        <v>626</v>
      </c>
      <c r="L497" s="35">
        <v>1</v>
      </c>
      <c r="M497" s="42">
        <v>100</v>
      </c>
      <c r="N497" s="37">
        <v>116.66666666666667</v>
      </c>
      <c r="O497" s="38"/>
      <c r="P497" s="38"/>
      <c r="Q497" s="39">
        <f>(G497/F497)^L497*100</f>
        <v>100</v>
      </c>
      <c r="R497" s="39">
        <f>(G497/E497)^L497*100</f>
        <v>116.66666666666667</v>
      </c>
    </row>
    <row r="498" spans="1:18" s="54" customFormat="1" ht="17.25" customHeight="1" outlineLevel="1">
      <c r="A498" s="44" t="s">
        <v>1215</v>
      </c>
      <c r="B498" s="45" t="s">
        <v>1216</v>
      </c>
      <c r="C498" s="46"/>
      <c r="D498" s="47"/>
      <c r="E498" s="45"/>
      <c r="F498" s="45"/>
      <c r="G498" s="45"/>
      <c r="H498" s="48">
        <f>O498</f>
        <v>100</v>
      </c>
      <c r="I498" s="48">
        <f>P498</f>
        <v>98.999941434534477</v>
      </c>
      <c r="J498" s="49"/>
      <c r="K498" s="50"/>
      <c r="L498" s="51"/>
      <c r="M498" s="63"/>
      <c r="N498" s="63"/>
      <c r="O498" s="53">
        <f>AVERAGE(M499:M505)</f>
        <v>100</v>
      </c>
      <c r="P498" s="53">
        <f>AVERAGE(N499:N505)</f>
        <v>98.999941434534477</v>
      </c>
      <c r="Q498" s="39"/>
      <c r="R498" s="39"/>
    </row>
    <row r="499" spans="1:18" ht="30.6" outlineLevel="2">
      <c r="A499" s="29" t="s">
        <v>1217</v>
      </c>
      <c r="B499" s="30" t="s">
        <v>1218</v>
      </c>
      <c r="C499" s="31" t="s">
        <v>53</v>
      </c>
      <c r="D499" s="43" t="s">
        <v>47</v>
      </c>
      <c r="E499" s="33">
        <v>86</v>
      </c>
      <c r="F499" s="33">
        <v>85</v>
      </c>
      <c r="G499" s="33">
        <v>94.100000000000009</v>
      </c>
      <c r="H499" s="33">
        <f t="shared" ref="H499:I505" si="119">Q499</f>
        <v>110.70588235294119</v>
      </c>
      <c r="I499" s="33">
        <f t="shared" si="119"/>
        <v>109.41860465116279</v>
      </c>
      <c r="J499" s="41" t="s">
        <v>1219</v>
      </c>
      <c r="K499" s="17" t="s">
        <v>1186</v>
      </c>
      <c r="L499" s="35">
        <v>1</v>
      </c>
      <c r="M499" s="42">
        <v>100</v>
      </c>
      <c r="N499" s="37">
        <v>109.41860465116279</v>
      </c>
      <c r="O499" s="38"/>
      <c r="P499" s="38"/>
      <c r="Q499" s="39">
        <f>(G499/F499)^L499*100</f>
        <v>110.70588235294119</v>
      </c>
      <c r="R499" s="39">
        <f>(G499/E499)^L499*100</f>
        <v>109.41860465116279</v>
      </c>
    </row>
    <row r="500" spans="1:18" ht="46.5" customHeight="1" outlineLevel="2">
      <c r="A500" s="29" t="s">
        <v>1220</v>
      </c>
      <c r="B500" s="30" t="s">
        <v>1221</v>
      </c>
      <c r="C500" s="31" t="s">
        <v>53</v>
      </c>
      <c r="D500" s="43" t="s">
        <v>47</v>
      </c>
      <c r="E500" s="33">
        <v>32</v>
      </c>
      <c r="F500" s="33">
        <v>25</v>
      </c>
      <c r="G500" s="33">
        <v>25.8</v>
      </c>
      <c r="H500" s="33">
        <f t="shared" si="119"/>
        <v>103.2</v>
      </c>
      <c r="I500" s="33">
        <f t="shared" si="119"/>
        <v>80.625</v>
      </c>
      <c r="J500" s="41"/>
      <c r="K500" s="17" t="s">
        <v>1186</v>
      </c>
      <c r="L500" s="35">
        <v>1</v>
      </c>
      <c r="M500" s="42">
        <v>100</v>
      </c>
      <c r="N500" s="37">
        <v>80.625</v>
      </c>
      <c r="O500" s="38"/>
      <c r="P500" s="38"/>
      <c r="Q500" s="39">
        <f>(G500/F500)^L500*100</f>
        <v>103.2</v>
      </c>
      <c r="R500" s="39">
        <f>(G500/E500)^L500*100</f>
        <v>80.625</v>
      </c>
    </row>
    <row r="501" spans="1:18" ht="20.399999999999999" outlineLevel="2">
      <c r="A501" s="29" t="s">
        <v>1222</v>
      </c>
      <c r="B501" s="30" t="s">
        <v>1223</v>
      </c>
      <c r="C501" s="31" t="s">
        <v>53</v>
      </c>
      <c r="D501" s="32" t="s">
        <v>20</v>
      </c>
      <c r="E501" s="33">
        <v>0</v>
      </c>
      <c r="F501" s="33">
        <v>0</v>
      </c>
      <c r="G501" s="33">
        <v>0</v>
      </c>
      <c r="H501" s="33">
        <f t="shared" si="119"/>
        <v>100</v>
      </c>
      <c r="I501" s="33">
        <f t="shared" si="119"/>
        <v>100</v>
      </c>
      <c r="J501" s="41"/>
      <c r="K501" s="17" t="s">
        <v>1186</v>
      </c>
      <c r="L501" s="35">
        <v>-1</v>
      </c>
      <c r="M501" s="42">
        <v>100</v>
      </c>
      <c r="N501" s="37">
        <v>100</v>
      </c>
      <c r="O501" s="38"/>
      <c r="P501" s="38"/>
      <c r="Q501" s="39">
        <v>100</v>
      </c>
      <c r="R501" s="39">
        <v>100</v>
      </c>
    </row>
    <row r="502" spans="1:18" ht="51" outlineLevel="2">
      <c r="A502" s="29" t="s">
        <v>1224</v>
      </c>
      <c r="B502" s="30" t="s">
        <v>1225</v>
      </c>
      <c r="C502" s="31" t="s">
        <v>53</v>
      </c>
      <c r="D502" s="43" t="s">
        <v>47</v>
      </c>
      <c r="E502" s="33">
        <v>91</v>
      </c>
      <c r="F502" s="33">
        <v>90</v>
      </c>
      <c r="G502" s="33">
        <v>94.600000000000009</v>
      </c>
      <c r="H502" s="33">
        <f t="shared" si="119"/>
        <v>105.11111111111111</v>
      </c>
      <c r="I502" s="33">
        <f t="shared" si="119"/>
        <v>103.95604395604397</v>
      </c>
      <c r="J502" s="41" t="s">
        <v>1226</v>
      </c>
      <c r="K502" s="17" t="s">
        <v>1186</v>
      </c>
      <c r="L502" s="35">
        <v>1</v>
      </c>
      <c r="M502" s="42">
        <v>100</v>
      </c>
      <c r="N502" s="37">
        <v>103.95604395604397</v>
      </c>
      <c r="O502" s="38"/>
      <c r="P502" s="38"/>
      <c r="Q502" s="39">
        <f>(G502/F502)^L502*100</f>
        <v>105.11111111111111</v>
      </c>
      <c r="R502" s="39">
        <f>(G502/E502)^L502*100</f>
        <v>103.95604395604397</v>
      </c>
    </row>
    <row r="503" spans="1:18" ht="20.399999999999999" outlineLevel="2">
      <c r="A503" s="29" t="s">
        <v>1227</v>
      </c>
      <c r="B503" s="30" t="s">
        <v>1228</v>
      </c>
      <c r="C503" s="31" t="s">
        <v>53</v>
      </c>
      <c r="D503" s="43" t="s">
        <v>47</v>
      </c>
      <c r="E503" s="33">
        <v>100</v>
      </c>
      <c r="F503" s="33">
        <v>100</v>
      </c>
      <c r="G503" s="33">
        <v>100</v>
      </c>
      <c r="H503" s="33">
        <f t="shared" si="119"/>
        <v>100</v>
      </c>
      <c r="I503" s="33">
        <f t="shared" si="119"/>
        <v>100</v>
      </c>
      <c r="J503" s="41"/>
      <c r="K503" s="17" t="s">
        <v>1186</v>
      </c>
      <c r="L503" s="35">
        <v>1</v>
      </c>
      <c r="M503" s="42">
        <v>100</v>
      </c>
      <c r="N503" s="37">
        <v>100</v>
      </c>
      <c r="O503" s="38"/>
      <c r="P503" s="38"/>
      <c r="Q503" s="39">
        <f>(G503/F503)^L503*100</f>
        <v>100</v>
      </c>
      <c r="R503" s="39">
        <f>(G503/E503)^L503*100</f>
        <v>100</v>
      </c>
    </row>
    <row r="504" spans="1:18" ht="30.6" outlineLevel="2">
      <c r="A504" s="29" t="s">
        <v>1229</v>
      </c>
      <c r="B504" s="30" t="s">
        <v>1230</v>
      </c>
      <c r="C504" s="31" t="s">
        <v>197</v>
      </c>
      <c r="D504" s="43" t="s">
        <v>47</v>
      </c>
      <c r="E504" s="58">
        <v>0</v>
      </c>
      <c r="F504" s="58">
        <v>6</v>
      </c>
      <c r="G504" s="58">
        <v>8</v>
      </c>
      <c r="H504" s="33">
        <f t="shared" si="119"/>
        <v>133.33333333333331</v>
      </c>
      <c r="I504" s="33" t="str">
        <f t="shared" si="119"/>
        <v>-</v>
      </c>
      <c r="J504" s="41" t="s">
        <v>1231</v>
      </c>
      <c r="K504" s="17" t="s">
        <v>1186</v>
      </c>
      <c r="L504" s="35">
        <v>1</v>
      </c>
      <c r="M504" s="42">
        <v>100</v>
      </c>
      <c r="N504" s="37" t="s">
        <v>189</v>
      </c>
      <c r="O504" s="38"/>
      <c r="P504" s="38"/>
      <c r="Q504" s="39">
        <f>(G504/F504)^L504*100</f>
        <v>133.33333333333331</v>
      </c>
      <c r="R504" s="39" t="s">
        <v>189</v>
      </c>
    </row>
    <row r="505" spans="1:18" ht="36" customHeight="1" outlineLevel="2">
      <c r="A505" s="29" t="s">
        <v>1232</v>
      </c>
      <c r="B505" s="30" t="s">
        <v>1233</v>
      </c>
      <c r="C505" s="31" t="s">
        <v>53</v>
      </c>
      <c r="D505" s="32" t="s">
        <v>20</v>
      </c>
      <c r="E505" s="33">
        <v>0</v>
      </c>
      <c r="F505" s="33">
        <v>0</v>
      </c>
      <c r="G505" s="33">
        <v>0</v>
      </c>
      <c r="H505" s="33">
        <f t="shared" si="119"/>
        <v>100</v>
      </c>
      <c r="I505" s="33">
        <f t="shared" si="119"/>
        <v>100</v>
      </c>
      <c r="J505" s="41"/>
      <c r="K505" s="17" t="s">
        <v>1186</v>
      </c>
      <c r="L505" s="35">
        <v>-1</v>
      </c>
      <c r="M505" s="42">
        <v>100</v>
      </c>
      <c r="N505" s="37">
        <v>100</v>
      </c>
      <c r="O505" s="38"/>
      <c r="P505" s="38"/>
      <c r="Q505" s="39">
        <v>100</v>
      </c>
      <c r="R505" s="39">
        <v>100</v>
      </c>
    </row>
    <row r="506" spans="1:18" s="54" customFormat="1" ht="17.25" customHeight="1" outlineLevel="1">
      <c r="A506" s="44" t="s">
        <v>1234</v>
      </c>
      <c r="B506" s="45" t="s">
        <v>1235</v>
      </c>
      <c r="C506" s="46"/>
      <c r="D506" s="47"/>
      <c r="E506" s="45"/>
      <c r="F506" s="45"/>
      <c r="G506" s="45"/>
      <c r="H506" s="48">
        <f>O506</f>
        <v>100</v>
      </c>
      <c r="I506" s="48">
        <f>P506</f>
        <v>100</v>
      </c>
      <c r="J506" s="49"/>
      <c r="K506" s="50"/>
      <c r="L506" s="51"/>
      <c r="M506" s="63"/>
      <c r="N506" s="63"/>
      <c r="O506" s="53">
        <f>AVERAGE(M507:M509)</f>
        <v>100</v>
      </c>
      <c r="P506" s="53">
        <f>AVERAGE(N507:N509)</f>
        <v>100</v>
      </c>
      <c r="Q506" s="39"/>
      <c r="R506" s="39"/>
    </row>
    <row r="507" spans="1:18" ht="30.6" outlineLevel="2">
      <c r="A507" s="29" t="s">
        <v>1236</v>
      </c>
      <c r="B507" s="30" t="s">
        <v>1237</v>
      </c>
      <c r="C507" s="31" t="s">
        <v>53</v>
      </c>
      <c r="D507" s="32" t="s">
        <v>20</v>
      </c>
      <c r="E507" s="33" t="s">
        <v>189</v>
      </c>
      <c r="F507" s="33">
        <v>50</v>
      </c>
      <c r="G507" s="33">
        <v>39.5</v>
      </c>
      <c r="H507" s="33">
        <f t="shared" ref="H507:I509" si="120">Q507</f>
        <v>126.58227848101265</v>
      </c>
      <c r="I507" s="33" t="str">
        <f t="shared" si="120"/>
        <v>-</v>
      </c>
      <c r="J507" s="41" t="s">
        <v>1238</v>
      </c>
      <c r="K507" s="17" t="s">
        <v>1239</v>
      </c>
      <c r="L507" s="35">
        <v>-1</v>
      </c>
      <c r="M507" s="42">
        <v>100</v>
      </c>
      <c r="N507" s="37">
        <v>100</v>
      </c>
      <c r="O507" s="38"/>
      <c r="P507" s="38"/>
      <c r="Q507" s="39">
        <f>(G507/F507)^L507*100</f>
        <v>126.58227848101265</v>
      </c>
      <c r="R507" s="39" t="s">
        <v>189</v>
      </c>
    </row>
    <row r="508" spans="1:18" ht="20.399999999999999" outlineLevel="2">
      <c r="A508" s="29" t="s">
        <v>1240</v>
      </c>
      <c r="B508" s="30" t="s">
        <v>1241</v>
      </c>
      <c r="C508" s="31" t="s">
        <v>53</v>
      </c>
      <c r="D508" s="43" t="s">
        <v>47</v>
      </c>
      <c r="E508" s="33" t="s">
        <v>189</v>
      </c>
      <c r="F508" s="33">
        <v>100</v>
      </c>
      <c r="G508" s="33">
        <v>100</v>
      </c>
      <c r="H508" s="33">
        <f t="shared" si="120"/>
        <v>100</v>
      </c>
      <c r="I508" s="33" t="str">
        <f t="shared" si="120"/>
        <v>-</v>
      </c>
      <c r="J508" s="41"/>
      <c r="K508" s="17" t="s">
        <v>1239</v>
      </c>
      <c r="L508" s="35">
        <v>1</v>
      </c>
      <c r="M508" s="42">
        <v>100</v>
      </c>
      <c r="N508" s="37">
        <v>100</v>
      </c>
      <c r="O508" s="38"/>
      <c r="P508" s="38"/>
      <c r="Q508" s="39">
        <f>(G508/F508)^L508*100</f>
        <v>100</v>
      </c>
      <c r="R508" s="39" t="s">
        <v>189</v>
      </c>
    </row>
    <row r="509" spans="1:18" ht="13.2" outlineLevel="2">
      <c r="A509" s="29" t="s">
        <v>1242</v>
      </c>
      <c r="B509" s="30" t="s">
        <v>1243</v>
      </c>
      <c r="C509" s="31" t="s">
        <v>1071</v>
      </c>
      <c r="D509" s="55" t="s">
        <v>153</v>
      </c>
      <c r="E509" s="58" t="s">
        <v>189</v>
      </c>
      <c r="F509" s="58">
        <v>1</v>
      </c>
      <c r="G509" s="58">
        <v>1</v>
      </c>
      <c r="H509" s="33">
        <f t="shared" si="120"/>
        <v>100</v>
      </c>
      <c r="I509" s="33" t="str">
        <f t="shared" si="120"/>
        <v>-</v>
      </c>
      <c r="J509" s="41"/>
      <c r="K509" s="17" t="s">
        <v>1239</v>
      </c>
      <c r="L509" s="35">
        <v>1</v>
      </c>
      <c r="M509" s="42">
        <v>100</v>
      </c>
      <c r="N509" s="37">
        <v>100</v>
      </c>
      <c r="O509" s="38"/>
      <c r="P509" s="38"/>
      <c r="Q509" s="39">
        <f>(G509/F509)^L509*100</f>
        <v>100</v>
      </c>
      <c r="R509" s="39" t="s">
        <v>189</v>
      </c>
    </row>
    <row r="510" spans="1:18" s="16" customFormat="1" ht="19.5" customHeight="1">
      <c r="A510" s="19">
        <v>17</v>
      </c>
      <c r="B510" s="20" t="s">
        <v>1244</v>
      </c>
      <c r="C510" s="21"/>
      <c r="D510" s="60"/>
      <c r="E510" s="23"/>
      <c r="F510" s="23"/>
      <c r="G510" s="23"/>
      <c r="H510" s="24">
        <f>O510</f>
        <v>97.127066347630858</v>
      </c>
      <c r="I510" s="24">
        <f>P510</f>
        <v>101.78019390228515</v>
      </c>
      <c r="J510" s="25"/>
      <c r="K510" s="22"/>
      <c r="L510" s="26"/>
      <c r="M510" s="62"/>
      <c r="N510" s="62"/>
      <c r="O510" s="27">
        <f>AVERAGE(M511:M566)</f>
        <v>97.127066347630858</v>
      </c>
      <c r="P510" s="27">
        <f>AVERAGE(N511:N566)</f>
        <v>101.78019390228515</v>
      </c>
      <c r="Q510" s="39"/>
      <c r="R510" s="39"/>
    </row>
    <row r="511" spans="1:18" ht="34.5" customHeight="1" outlineLevel="2">
      <c r="A511" s="29" t="s">
        <v>1245</v>
      </c>
      <c r="B511" s="30" t="s">
        <v>1246</v>
      </c>
      <c r="C511" s="31" t="s">
        <v>53</v>
      </c>
      <c r="D511" s="43" t="s">
        <v>47</v>
      </c>
      <c r="E511" s="33">
        <v>60</v>
      </c>
      <c r="F511" s="33">
        <v>50</v>
      </c>
      <c r="G511" s="33">
        <v>53.2</v>
      </c>
      <c r="H511" s="33">
        <f t="shared" ref="H511:I519" si="121">Q511</f>
        <v>106.4</v>
      </c>
      <c r="I511" s="33">
        <f t="shared" si="121"/>
        <v>88.666666666666671</v>
      </c>
      <c r="J511" s="41"/>
      <c r="K511" s="17" t="s">
        <v>1150</v>
      </c>
      <c r="L511" s="35">
        <v>1</v>
      </c>
      <c r="M511" s="42">
        <v>100</v>
      </c>
      <c r="N511" s="37">
        <v>88.666666666666671</v>
      </c>
      <c r="O511" s="38"/>
      <c r="P511" s="38"/>
      <c r="Q511" s="39">
        <f t="shared" ref="Q511:Q519" si="122">(G511/F511)^L511*100</f>
        <v>106.4</v>
      </c>
      <c r="R511" s="39">
        <f t="shared" ref="R511:R519" si="123">(G511/E511)^L511*100</f>
        <v>88.666666666666671</v>
      </c>
    </row>
    <row r="512" spans="1:18" ht="20.399999999999999" outlineLevel="2">
      <c r="A512" s="29" t="s">
        <v>1247</v>
      </c>
      <c r="B512" s="30" t="s">
        <v>1248</v>
      </c>
      <c r="C512" s="31" t="s">
        <v>249</v>
      </c>
      <c r="D512" s="55" t="s">
        <v>153</v>
      </c>
      <c r="E512" s="58">
        <v>234</v>
      </c>
      <c r="F512" s="58">
        <v>352</v>
      </c>
      <c r="G512" s="58">
        <v>352</v>
      </c>
      <c r="H512" s="33">
        <f t="shared" si="121"/>
        <v>100</v>
      </c>
      <c r="I512" s="33">
        <f t="shared" si="121"/>
        <v>150.42735042735043</v>
      </c>
      <c r="J512" s="41"/>
      <c r="K512" s="17" t="s">
        <v>1150</v>
      </c>
      <c r="L512" s="35">
        <v>1</v>
      </c>
      <c r="M512" s="42">
        <v>100</v>
      </c>
      <c r="N512" s="37" t="s">
        <v>189</v>
      </c>
      <c r="O512" s="38"/>
      <c r="P512" s="38"/>
      <c r="Q512" s="39">
        <f t="shared" si="122"/>
        <v>100</v>
      </c>
      <c r="R512" s="39">
        <f t="shared" si="123"/>
        <v>150.42735042735043</v>
      </c>
    </row>
    <row r="513" spans="1:18" ht="30.6" outlineLevel="2">
      <c r="A513" s="29" t="s">
        <v>1249</v>
      </c>
      <c r="B513" s="30" t="s">
        <v>1250</v>
      </c>
      <c r="C513" s="31" t="s">
        <v>53</v>
      </c>
      <c r="D513" s="32" t="s">
        <v>20</v>
      </c>
      <c r="E513" s="40">
        <v>1.4000000000000001</v>
      </c>
      <c r="F513" s="40">
        <v>1.35</v>
      </c>
      <c r="G513" s="40">
        <v>0.98</v>
      </c>
      <c r="H513" s="33">
        <f t="shared" si="121"/>
        <v>137.75510204081633</v>
      </c>
      <c r="I513" s="33">
        <f t="shared" si="121"/>
        <v>142.85714285714286</v>
      </c>
      <c r="J513" s="41" t="s">
        <v>1251</v>
      </c>
      <c r="K513" s="17" t="s">
        <v>1252</v>
      </c>
      <c r="L513" s="35">
        <v>-1</v>
      </c>
      <c r="M513" s="42">
        <v>100</v>
      </c>
      <c r="N513" s="37">
        <v>142.85714285714289</v>
      </c>
      <c r="O513" s="38"/>
      <c r="P513" s="38"/>
      <c r="Q513" s="39">
        <f t="shared" si="122"/>
        <v>137.75510204081633</v>
      </c>
      <c r="R513" s="39">
        <f t="shared" si="123"/>
        <v>142.85714285714286</v>
      </c>
    </row>
    <row r="514" spans="1:18" ht="36" customHeight="1" outlineLevel="2">
      <c r="A514" s="29" t="s">
        <v>1253</v>
      </c>
      <c r="B514" s="30" t="s">
        <v>1254</v>
      </c>
      <c r="C514" s="31" t="s">
        <v>53</v>
      </c>
      <c r="D514" s="43" t="s">
        <v>47</v>
      </c>
      <c r="E514" s="33">
        <v>66</v>
      </c>
      <c r="F514" s="33">
        <v>60</v>
      </c>
      <c r="G514" s="33">
        <v>64</v>
      </c>
      <c r="H514" s="33">
        <f t="shared" si="121"/>
        <v>106.66666666666667</v>
      </c>
      <c r="I514" s="33">
        <f t="shared" si="121"/>
        <v>96.969696969696969</v>
      </c>
      <c r="J514" s="41" t="s">
        <v>1251</v>
      </c>
      <c r="K514" s="17" t="s">
        <v>1252</v>
      </c>
      <c r="L514" s="35">
        <v>1</v>
      </c>
      <c r="M514" s="42">
        <v>100</v>
      </c>
      <c r="N514" s="37">
        <v>96.969696969696969</v>
      </c>
      <c r="O514" s="38"/>
      <c r="P514" s="38"/>
      <c r="Q514" s="39">
        <f t="shared" si="122"/>
        <v>106.66666666666667</v>
      </c>
      <c r="R514" s="39">
        <f t="shared" si="123"/>
        <v>96.969696969696969</v>
      </c>
    </row>
    <row r="515" spans="1:18" ht="40.799999999999997" outlineLevel="2">
      <c r="A515" s="29" t="s">
        <v>1255</v>
      </c>
      <c r="B515" s="30" t="s">
        <v>1256</v>
      </c>
      <c r="C515" s="31" t="s">
        <v>53</v>
      </c>
      <c r="D515" s="32" t="s">
        <v>20</v>
      </c>
      <c r="E515" s="33">
        <v>33</v>
      </c>
      <c r="F515" s="33">
        <v>32.5</v>
      </c>
      <c r="G515" s="33">
        <v>30.8</v>
      </c>
      <c r="H515" s="33">
        <f t="shared" si="121"/>
        <v>105.51948051948052</v>
      </c>
      <c r="I515" s="33">
        <f t="shared" si="121"/>
        <v>107.14285714285714</v>
      </c>
      <c r="J515" s="41" t="s">
        <v>1257</v>
      </c>
      <c r="K515" s="17" t="s">
        <v>1252</v>
      </c>
      <c r="L515" s="35">
        <v>-1</v>
      </c>
      <c r="M515" s="42">
        <v>100</v>
      </c>
      <c r="N515" s="37">
        <v>107.14285714285714</v>
      </c>
      <c r="O515" s="38"/>
      <c r="P515" s="38"/>
      <c r="Q515" s="39">
        <f t="shared" si="122"/>
        <v>105.51948051948052</v>
      </c>
      <c r="R515" s="39">
        <f t="shared" si="123"/>
        <v>107.14285714285714</v>
      </c>
    </row>
    <row r="516" spans="1:18" ht="30.6" outlineLevel="2">
      <c r="A516" s="29" t="s">
        <v>1258</v>
      </c>
      <c r="B516" s="30" t="s">
        <v>1259</v>
      </c>
      <c r="C516" s="31" t="s">
        <v>53</v>
      </c>
      <c r="D516" s="43" t="s">
        <v>47</v>
      </c>
      <c r="E516" s="33">
        <v>100</v>
      </c>
      <c r="F516" s="33">
        <v>100</v>
      </c>
      <c r="G516" s="33">
        <v>100</v>
      </c>
      <c r="H516" s="33">
        <f t="shared" si="121"/>
        <v>100</v>
      </c>
      <c r="I516" s="33">
        <f t="shared" si="121"/>
        <v>100</v>
      </c>
      <c r="J516" s="41"/>
      <c r="K516" s="17" t="s">
        <v>1150</v>
      </c>
      <c r="L516" s="35">
        <v>1</v>
      </c>
      <c r="M516" s="42">
        <v>100</v>
      </c>
      <c r="N516" s="37">
        <v>100</v>
      </c>
      <c r="O516" s="38"/>
      <c r="P516" s="38"/>
      <c r="Q516" s="39">
        <f t="shared" si="122"/>
        <v>100</v>
      </c>
      <c r="R516" s="39">
        <f t="shared" si="123"/>
        <v>100</v>
      </c>
    </row>
    <row r="517" spans="1:18" ht="20.399999999999999" outlineLevel="2">
      <c r="A517" s="29" t="s">
        <v>1260</v>
      </c>
      <c r="B517" s="30" t="s">
        <v>1261</v>
      </c>
      <c r="C517" s="31" t="s">
        <v>53</v>
      </c>
      <c r="D517" s="43" t="s">
        <v>47</v>
      </c>
      <c r="E517" s="40">
        <v>99.600000000000009</v>
      </c>
      <c r="F517" s="40">
        <v>99.65</v>
      </c>
      <c r="G517" s="40">
        <v>99.65</v>
      </c>
      <c r="H517" s="33">
        <f t="shared" si="121"/>
        <v>100</v>
      </c>
      <c r="I517" s="33">
        <f t="shared" si="121"/>
        <v>100.05020080321285</v>
      </c>
      <c r="J517" s="41"/>
      <c r="K517" s="17" t="s">
        <v>1262</v>
      </c>
      <c r="L517" s="35">
        <v>1</v>
      </c>
      <c r="M517" s="42">
        <v>100</v>
      </c>
      <c r="N517" s="37">
        <v>100.05020080321285</v>
      </c>
      <c r="O517" s="38"/>
      <c r="P517" s="38"/>
      <c r="Q517" s="39">
        <f t="shared" si="122"/>
        <v>100</v>
      </c>
      <c r="R517" s="39">
        <f t="shared" si="123"/>
        <v>100.05020080321285</v>
      </c>
    </row>
    <row r="518" spans="1:18" ht="30.6" outlineLevel="2">
      <c r="A518" s="29" t="s">
        <v>1263</v>
      </c>
      <c r="B518" s="30" t="s">
        <v>1264</v>
      </c>
      <c r="C518" s="31" t="s">
        <v>53</v>
      </c>
      <c r="D518" s="43" t="s">
        <v>47</v>
      </c>
      <c r="E518" s="33">
        <v>60</v>
      </c>
      <c r="F518" s="33">
        <v>65</v>
      </c>
      <c r="G518" s="33">
        <v>65</v>
      </c>
      <c r="H518" s="33">
        <f t="shared" si="121"/>
        <v>100</v>
      </c>
      <c r="I518" s="33">
        <f t="shared" si="121"/>
        <v>108.33333333333333</v>
      </c>
      <c r="J518" s="41"/>
      <c r="K518" s="17" t="s">
        <v>343</v>
      </c>
      <c r="L518" s="35">
        <v>1</v>
      </c>
      <c r="M518" s="42">
        <v>100</v>
      </c>
      <c r="N518" s="37">
        <v>108.33333333333333</v>
      </c>
      <c r="O518" s="38"/>
      <c r="P518" s="38"/>
      <c r="Q518" s="39">
        <f t="shared" si="122"/>
        <v>100</v>
      </c>
      <c r="R518" s="39">
        <f t="shared" si="123"/>
        <v>108.33333333333333</v>
      </c>
    </row>
    <row r="519" spans="1:18" ht="35.25" customHeight="1" outlineLevel="2">
      <c r="A519" s="29" t="s">
        <v>1265</v>
      </c>
      <c r="B519" s="30" t="s">
        <v>1266</v>
      </c>
      <c r="C519" s="31" t="s">
        <v>53</v>
      </c>
      <c r="D519" s="43" t="s">
        <v>47</v>
      </c>
      <c r="E519" s="33">
        <v>95</v>
      </c>
      <c r="F519" s="33">
        <v>95</v>
      </c>
      <c r="G519" s="33">
        <v>95.4</v>
      </c>
      <c r="H519" s="33">
        <f t="shared" si="121"/>
        <v>100.42105263157895</v>
      </c>
      <c r="I519" s="33">
        <f t="shared" si="121"/>
        <v>100.42105263157895</v>
      </c>
      <c r="J519" s="41"/>
      <c r="K519" s="17" t="s">
        <v>1252</v>
      </c>
      <c r="L519" s="35">
        <v>1</v>
      </c>
      <c r="M519" s="42">
        <v>100</v>
      </c>
      <c r="N519" s="37">
        <v>100.42105263157895</v>
      </c>
      <c r="O519" s="38"/>
      <c r="P519" s="38"/>
      <c r="Q519" s="39">
        <f t="shared" si="122"/>
        <v>100.42105263157895</v>
      </c>
      <c r="R519" s="39">
        <f t="shared" si="123"/>
        <v>100.42105263157895</v>
      </c>
    </row>
    <row r="520" spans="1:18" s="54" customFormat="1" ht="17.25" customHeight="1" outlineLevel="1">
      <c r="A520" s="44" t="s">
        <v>1267</v>
      </c>
      <c r="B520" s="45" t="s">
        <v>1268</v>
      </c>
      <c r="C520" s="46"/>
      <c r="D520" s="47"/>
      <c r="E520" s="45"/>
      <c r="F520" s="45"/>
      <c r="G520" s="45"/>
      <c r="H520" s="48">
        <f>O520</f>
        <v>94.147727272727266</v>
      </c>
      <c r="I520" s="48">
        <f>P520</f>
        <v>93.589709303792247</v>
      </c>
      <c r="J520" s="49"/>
      <c r="K520" s="50"/>
      <c r="L520" s="51"/>
      <c r="M520" s="63"/>
      <c r="N520" s="63"/>
      <c r="O520" s="53">
        <f>AVERAGE(M521:M542)</f>
        <v>94.147727272727266</v>
      </c>
      <c r="P520" s="53">
        <f>AVERAGE(N521:N542)</f>
        <v>93.589709303792247</v>
      </c>
      <c r="Q520" s="39"/>
      <c r="R520" s="39"/>
    </row>
    <row r="521" spans="1:18" ht="40.799999999999997" outlineLevel="2">
      <c r="A521" s="29" t="s">
        <v>1269</v>
      </c>
      <c r="B521" s="30" t="s">
        <v>1270</v>
      </c>
      <c r="C521" s="31" t="s">
        <v>53</v>
      </c>
      <c r="D521" s="43" t="s">
        <v>47</v>
      </c>
      <c r="E521" s="33">
        <v>100</v>
      </c>
      <c r="F521" s="33">
        <v>100</v>
      </c>
      <c r="G521" s="33">
        <v>100</v>
      </c>
      <c r="H521" s="33">
        <f t="shared" ref="H521:I542" si="124">Q521</f>
        <v>100</v>
      </c>
      <c r="I521" s="33">
        <f t="shared" si="124"/>
        <v>100</v>
      </c>
      <c r="J521" s="41"/>
      <c r="K521" s="17" t="s">
        <v>1150</v>
      </c>
      <c r="L521" s="35">
        <v>1</v>
      </c>
      <c r="M521" s="42">
        <v>100</v>
      </c>
      <c r="N521" s="37">
        <v>100</v>
      </c>
      <c r="O521" s="38"/>
      <c r="P521" s="38"/>
      <c r="Q521" s="39">
        <f t="shared" ref="Q521:Q533" si="125">(G521/F521)^L521*100</f>
        <v>100</v>
      </c>
      <c r="R521" s="39">
        <f>(G521/E521)^L521*100</f>
        <v>100</v>
      </c>
    </row>
    <row r="522" spans="1:18" ht="59.25" customHeight="1" outlineLevel="2">
      <c r="A522" s="29" t="s">
        <v>1271</v>
      </c>
      <c r="B522" s="30" t="s">
        <v>1272</v>
      </c>
      <c r="C522" s="31" t="s">
        <v>53</v>
      </c>
      <c r="D522" s="43" t="s">
        <v>47</v>
      </c>
      <c r="E522" s="33">
        <v>38</v>
      </c>
      <c r="F522" s="33">
        <v>40</v>
      </c>
      <c r="G522" s="33">
        <v>28.5</v>
      </c>
      <c r="H522" s="33">
        <f t="shared" si="124"/>
        <v>71.25</v>
      </c>
      <c r="I522" s="33">
        <f t="shared" si="124"/>
        <v>75</v>
      </c>
      <c r="J522" s="41" t="s">
        <v>1273</v>
      </c>
      <c r="K522" s="17" t="s">
        <v>1150</v>
      </c>
      <c r="L522" s="35">
        <v>1</v>
      </c>
      <c r="M522" s="42">
        <v>71.25</v>
      </c>
      <c r="N522" s="37">
        <v>75</v>
      </c>
      <c r="O522" s="38"/>
      <c r="P522" s="38"/>
      <c r="Q522" s="39">
        <f t="shared" si="125"/>
        <v>71.25</v>
      </c>
      <c r="R522" s="39">
        <f>(G522/E522)^L522*100</f>
        <v>75</v>
      </c>
    </row>
    <row r="523" spans="1:18" ht="51" outlineLevel="2">
      <c r="A523" s="29" t="s">
        <v>1274</v>
      </c>
      <c r="B523" s="30" t="s">
        <v>1275</v>
      </c>
      <c r="C523" s="31" t="s">
        <v>53</v>
      </c>
      <c r="D523" s="43" t="s">
        <v>47</v>
      </c>
      <c r="E523" s="33">
        <v>90.100000000000009</v>
      </c>
      <c r="F523" s="33">
        <v>90.100000000000009</v>
      </c>
      <c r="G523" s="33">
        <v>90.2</v>
      </c>
      <c r="H523" s="33">
        <f t="shared" si="124"/>
        <v>100.11098779134295</v>
      </c>
      <c r="I523" s="33">
        <f t="shared" si="124"/>
        <v>100.11098779134295</v>
      </c>
      <c r="J523" s="41"/>
      <c r="K523" s="17" t="s">
        <v>1150</v>
      </c>
      <c r="L523" s="35">
        <v>1</v>
      </c>
      <c r="M523" s="42">
        <v>100</v>
      </c>
      <c r="N523" s="37">
        <v>100.11098779134295</v>
      </c>
      <c r="O523" s="38"/>
      <c r="P523" s="38"/>
      <c r="Q523" s="39">
        <f t="shared" si="125"/>
        <v>100.11098779134295</v>
      </c>
      <c r="R523" s="39">
        <f>(G523/E523)^L523*100</f>
        <v>100.11098779134295</v>
      </c>
    </row>
    <row r="524" spans="1:18" ht="20.399999999999999" outlineLevel="2">
      <c r="A524" s="29" t="s">
        <v>1276</v>
      </c>
      <c r="B524" s="30" t="s">
        <v>1277</v>
      </c>
      <c r="C524" s="31" t="s">
        <v>53</v>
      </c>
      <c r="D524" s="43" t="s">
        <v>47</v>
      </c>
      <c r="E524" s="33">
        <v>100</v>
      </c>
      <c r="F524" s="33">
        <v>100</v>
      </c>
      <c r="G524" s="33">
        <v>100</v>
      </c>
      <c r="H524" s="33">
        <f t="shared" si="124"/>
        <v>100</v>
      </c>
      <c r="I524" s="33">
        <f t="shared" si="124"/>
        <v>100</v>
      </c>
      <c r="J524" s="41"/>
      <c r="K524" s="17" t="s">
        <v>1252</v>
      </c>
      <c r="L524" s="35">
        <v>1</v>
      </c>
      <c r="M524" s="42">
        <v>100</v>
      </c>
      <c r="N524" s="37">
        <v>100</v>
      </c>
      <c r="O524" s="38"/>
      <c r="P524" s="38"/>
      <c r="Q524" s="39">
        <f t="shared" si="125"/>
        <v>100</v>
      </c>
      <c r="R524" s="39">
        <f>(G524/E524)^L524*100</f>
        <v>100</v>
      </c>
    </row>
    <row r="525" spans="1:18" ht="30.6" outlineLevel="2">
      <c r="A525" s="29" t="s">
        <v>1278</v>
      </c>
      <c r="B525" s="30" t="s">
        <v>1279</v>
      </c>
      <c r="C525" s="31" t="s">
        <v>53</v>
      </c>
      <c r="D525" s="32" t="s">
        <v>20</v>
      </c>
      <c r="E525" s="33">
        <v>0</v>
      </c>
      <c r="F525" s="33">
        <v>2</v>
      </c>
      <c r="G525" s="33">
        <v>1.8</v>
      </c>
      <c r="H525" s="33">
        <f t="shared" si="124"/>
        <v>111.11111111111111</v>
      </c>
      <c r="I525" s="33">
        <f t="shared" si="124"/>
        <v>0</v>
      </c>
      <c r="J525" s="41" t="s">
        <v>1251</v>
      </c>
      <c r="K525" s="17" t="s">
        <v>1252</v>
      </c>
      <c r="L525" s="35">
        <v>-1</v>
      </c>
      <c r="M525" s="42">
        <v>100</v>
      </c>
      <c r="N525" s="37">
        <v>0</v>
      </c>
      <c r="O525" s="38"/>
      <c r="P525" s="38"/>
      <c r="Q525" s="39">
        <f t="shared" si="125"/>
        <v>111.11111111111111</v>
      </c>
      <c r="R525" s="39">
        <v>0</v>
      </c>
    </row>
    <row r="526" spans="1:18" ht="25.5" customHeight="1" outlineLevel="2">
      <c r="A526" s="29" t="s">
        <v>1280</v>
      </c>
      <c r="B526" s="30" t="s">
        <v>1281</v>
      </c>
      <c r="C526" s="31" t="s">
        <v>53</v>
      </c>
      <c r="D526" s="43" t="s">
        <v>47</v>
      </c>
      <c r="E526" s="33">
        <v>100</v>
      </c>
      <c r="F526" s="33">
        <v>100</v>
      </c>
      <c r="G526" s="33">
        <v>100</v>
      </c>
      <c r="H526" s="33">
        <f t="shared" si="124"/>
        <v>100</v>
      </c>
      <c r="I526" s="33">
        <f t="shared" si="124"/>
        <v>100</v>
      </c>
      <c r="J526" s="41"/>
      <c r="K526" s="17" t="s">
        <v>1252</v>
      </c>
      <c r="L526" s="35">
        <v>1</v>
      </c>
      <c r="M526" s="42">
        <v>100</v>
      </c>
      <c r="N526" s="37">
        <v>100</v>
      </c>
      <c r="O526" s="38"/>
      <c r="P526" s="38"/>
      <c r="Q526" s="39">
        <f t="shared" si="125"/>
        <v>100</v>
      </c>
      <c r="R526" s="39">
        <f t="shared" ref="R526:R533" si="126">(G526/E526)^L526*100</f>
        <v>100</v>
      </c>
    </row>
    <row r="527" spans="1:18" ht="40.799999999999997" outlineLevel="2">
      <c r="A527" s="29" t="s">
        <v>1282</v>
      </c>
      <c r="B527" s="30" t="s">
        <v>1283</v>
      </c>
      <c r="C527" s="31" t="s">
        <v>53</v>
      </c>
      <c r="D527" s="43" t="s">
        <v>47</v>
      </c>
      <c r="E527" s="33">
        <v>100</v>
      </c>
      <c r="F527" s="33">
        <v>100</v>
      </c>
      <c r="G527" s="33">
        <v>100</v>
      </c>
      <c r="H527" s="33">
        <f t="shared" si="124"/>
        <v>100</v>
      </c>
      <c r="I527" s="33">
        <f t="shared" si="124"/>
        <v>100</v>
      </c>
      <c r="J527" s="41"/>
      <c r="K527" s="17" t="s">
        <v>1150</v>
      </c>
      <c r="L527" s="35">
        <v>1</v>
      </c>
      <c r="M527" s="42">
        <v>100</v>
      </c>
      <c r="N527" s="37">
        <v>100</v>
      </c>
      <c r="O527" s="38"/>
      <c r="P527" s="38"/>
      <c r="Q527" s="39">
        <f t="shared" si="125"/>
        <v>100</v>
      </c>
      <c r="R527" s="39">
        <f t="shared" si="126"/>
        <v>100</v>
      </c>
    </row>
    <row r="528" spans="1:18" ht="33.75" customHeight="1" outlineLevel="2">
      <c r="A528" s="29" t="s">
        <v>1284</v>
      </c>
      <c r="B528" s="30" t="s">
        <v>1285</v>
      </c>
      <c r="C528" s="31" t="s">
        <v>53</v>
      </c>
      <c r="D528" s="43" t="s">
        <v>47</v>
      </c>
      <c r="E528" s="33">
        <v>100</v>
      </c>
      <c r="F528" s="33">
        <v>100</v>
      </c>
      <c r="G528" s="33">
        <v>100</v>
      </c>
      <c r="H528" s="33">
        <f t="shared" si="124"/>
        <v>100</v>
      </c>
      <c r="I528" s="33">
        <f t="shared" si="124"/>
        <v>100</v>
      </c>
      <c r="J528" s="41"/>
      <c r="K528" s="17" t="s">
        <v>1150</v>
      </c>
      <c r="L528" s="35">
        <v>1</v>
      </c>
      <c r="M528" s="42">
        <v>100</v>
      </c>
      <c r="N528" s="37">
        <v>100</v>
      </c>
      <c r="O528" s="38"/>
      <c r="P528" s="38"/>
      <c r="Q528" s="39">
        <f t="shared" si="125"/>
        <v>100</v>
      </c>
      <c r="R528" s="39">
        <f t="shared" si="126"/>
        <v>100</v>
      </c>
    </row>
    <row r="529" spans="1:18" ht="60.75" customHeight="1" outlineLevel="2">
      <c r="A529" s="29" t="s">
        <v>1286</v>
      </c>
      <c r="B529" s="30" t="s">
        <v>1287</v>
      </c>
      <c r="C529" s="31" t="s">
        <v>53</v>
      </c>
      <c r="D529" s="43" t="s">
        <v>47</v>
      </c>
      <c r="E529" s="33">
        <v>100</v>
      </c>
      <c r="F529" s="33">
        <v>100</v>
      </c>
      <c r="G529" s="33">
        <v>100</v>
      </c>
      <c r="H529" s="33">
        <f t="shared" si="124"/>
        <v>100</v>
      </c>
      <c r="I529" s="33">
        <f t="shared" si="124"/>
        <v>100</v>
      </c>
      <c r="J529" s="41"/>
      <c r="K529" s="17" t="s">
        <v>1150</v>
      </c>
      <c r="L529" s="35">
        <v>1</v>
      </c>
      <c r="M529" s="42">
        <v>100</v>
      </c>
      <c r="N529" s="37">
        <v>100</v>
      </c>
      <c r="O529" s="38"/>
      <c r="P529" s="38"/>
      <c r="Q529" s="39">
        <f t="shared" si="125"/>
        <v>100</v>
      </c>
      <c r="R529" s="39">
        <f t="shared" si="126"/>
        <v>100</v>
      </c>
    </row>
    <row r="530" spans="1:18" ht="30.6" outlineLevel="2">
      <c r="A530" s="29" t="s">
        <v>1288</v>
      </c>
      <c r="B530" s="30" t="s">
        <v>1289</v>
      </c>
      <c r="C530" s="31" t="s">
        <v>53</v>
      </c>
      <c r="D530" s="43" t="s">
        <v>47</v>
      </c>
      <c r="E530" s="33">
        <v>100</v>
      </c>
      <c r="F530" s="33">
        <v>100</v>
      </c>
      <c r="G530" s="33">
        <v>100</v>
      </c>
      <c r="H530" s="33">
        <f t="shared" si="124"/>
        <v>100</v>
      </c>
      <c r="I530" s="33">
        <f t="shared" si="124"/>
        <v>100</v>
      </c>
      <c r="J530" s="41"/>
      <c r="K530" s="17" t="s">
        <v>1150</v>
      </c>
      <c r="L530" s="35">
        <v>1</v>
      </c>
      <c r="M530" s="42">
        <v>100</v>
      </c>
      <c r="N530" s="37">
        <v>100</v>
      </c>
      <c r="O530" s="38"/>
      <c r="P530" s="38"/>
      <c r="Q530" s="39">
        <f t="shared" si="125"/>
        <v>100</v>
      </c>
      <c r="R530" s="39">
        <f t="shared" si="126"/>
        <v>100</v>
      </c>
    </row>
    <row r="531" spans="1:18" ht="45.75" customHeight="1" outlineLevel="2">
      <c r="A531" s="29" t="s">
        <v>1290</v>
      </c>
      <c r="B531" s="30" t="s">
        <v>1291</v>
      </c>
      <c r="C531" s="31" t="s">
        <v>53</v>
      </c>
      <c r="D531" s="43" t="s">
        <v>47</v>
      </c>
      <c r="E531" s="33">
        <v>97.600000000000009</v>
      </c>
      <c r="F531" s="33">
        <v>98.7</v>
      </c>
      <c r="G531" s="33">
        <v>99</v>
      </c>
      <c r="H531" s="33">
        <f t="shared" si="124"/>
        <v>100.30395136778114</v>
      </c>
      <c r="I531" s="33">
        <f t="shared" si="124"/>
        <v>101.43442622950818</v>
      </c>
      <c r="J531" s="41"/>
      <c r="K531" s="17" t="s">
        <v>1150</v>
      </c>
      <c r="L531" s="35">
        <v>1</v>
      </c>
      <c r="M531" s="42">
        <v>100</v>
      </c>
      <c r="N531" s="37">
        <v>101.43442622950818</v>
      </c>
      <c r="O531" s="38"/>
      <c r="P531" s="38"/>
      <c r="Q531" s="39">
        <f t="shared" si="125"/>
        <v>100.30395136778114</v>
      </c>
      <c r="R531" s="39">
        <f t="shared" si="126"/>
        <v>101.43442622950818</v>
      </c>
    </row>
    <row r="532" spans="1:18" ht="13.2" outlineLevel="2">
      <c r="A532" s="29" t="s">
        <v>1292</v>
      </c>
      <c r="B532" s="30" t="s">
        <v>1293</v>
      </c>
      <c r="C532" s="31" t="s">
        <v>53</v>
      </c>
      <c r="D532" s="43" t="s">
        <v>47</v>
      </c>
      <c r="E532" s="33">
        <v>87.2</v>
      </c>
      <c r="F532" s="33">
        <v>88</v>
      </c>
      <c r="G532" s="33">
        <v>89.8</v>
      </c>
      <c r="H532" s="33">
        <f t="shared" si="124"/>
        <v>102.04545454545455</v>
      </c>
      <c r="I532" s="33">
        <f t="shared" si="124"/>
        <v>102.98165137614679</v>
      </c>
      <c r="J532" s="41"/>
      <c r="K532" s="17" t="s">
        <v>1252</v>
      </c>
      <c r="L532" s="35">
        <v>1</v>
      </c>
      <c r="M532" s="42">
        <v>100</v>
      </c>
      <c r="N532" s="37">
        <v>102.98165137614679</v>
      </c>
      <c r="O532" s="38"/>
      <c r="P532" s="38"/>
      <c r="Q532" s="39">
        <f t="shared" si="125"/>
        <v>102.04545454545455</v>
      </c>
      <c r="R532" s="39">
        <f t="shared" si="126"/>
        <v>102.98165137614679</v>
      </c>
    </row>
    <row r="533" spans="1:18" ht="30.6" outlineLevel="2">
      <c r="A533" s="29" t="s">
        <v>1294</v>
      </c>
      <c r="B533" s="30" t="s">
        <v>1295</v>
      </c>
      <c r="C533" s="31" t="s">
        <v>53</v>
      </c>
      <c r="D533" s="32" t="s">
        <v>20</v>
      </c>
      <c r="E533" s="33">
        <v>1.1000000000000001</v>
      </c>
      <c r="F533" s="33">
        <v>1</v>
      </c>
      <c r="G533" s="33">
        <v>0.9</v>
      </c>
      <c r="H533" s="33">
        <f t="shared" si="124"/>
        <v>111.11111111111111</v>
      </c>
      <c r="I533" s="33">
        <f t="shared" si="124"/>
        <v>122.22222222222223</v>
      </c>
      <c r="J533" s="41" t="s">
        <v>1251</v>
      </c>
      <c r="K533" s="17" t="s">
        <v>1252</v>
      </c>
      <c r="L533" s="35">
        <v>-1</v>
      </c>
      <c r="M533" s="42">
        <v>100</v>
      </c>
      <c r="N533" s="37">
        <v>122.22222222222223</v>
      </c>
      <c r="O533" s="38"/>
      <c r="P533" s="38"/>
      <c r="Q533" s="39">
        <f t="shared" si="125"/>
        <v>111.11111111111111</v>
      </c>
      <c r="R533" s="39">
        <f t="shared" si="126"/>
        <v>122.22222222222223</v>
      </c>
    </row>
    <row r="534" spans="1:18" ht="40.799999999999997" outlineLevel="2">
      <c r="A534" s="29" t="s">
        <v>1296</v>
      </c>
      <c r="B534" s="30" t="s">
        <v>1297</v>
      </c>
      <c r="C534" s="31" t="s">
        <v>197</v>
      </c>
      <c r="D534" s="32" t="s">
        <v>20</v>
      </c>
      <c r="E534" s="58">
        <v>0</v>
      </c>
      <c r="F534" s="58">
        <v>0</v>
      </c>
      <c r="G534" s="58">
        <v>2</v>
      </c>
      <c r="H534" s="33">
        <f t="shared" si="124"/>
        <v>0</v>
      </c>
      <c r="I534" s="33">
        <f t="shared" si="124"/>
        <v>0</v>
      </c>
      <c r="J534" s="41" t="s">
        <v>1298</v>
      </c>
      <c r="K534" s="17" t="s">
        <v>1252</v>
      </c>
      <c r="L534" s="35">
        <v>-1</v>
      </c>
      <c r="M534" s="42">
        <v>0</v>
      </c>
      <c r="N534" s="37">
        <v>0</v>
      </c>
      <c r="O534" s="38"/>
      <c r="P534" s="38"/>
      <c r="Q534" s="39">
        <v>0</v>
      </c>
      <c r="R534" s="39">
        <v>0</v>
      </c>
    </row>
    <row r="535" spans="1:18" ht="40.799999999999997" outlineLevel="2">
      <c r="A535" s="29" t="s">
        <v>1299</v>
      </c>
      <c r="B535" s="30" t="s">
        <v>1300</v>
      </c>
      <c r="C535" s="31" t="s">
        <v>53</v>
      </c>
      <c r="D535" s="43" t="s">
        <v>47</v>
      </c>
      <c r="E535" s="33">
        <v>96.600000000000009</v>
      </c>
      <c r="F535" s="33">
        <v>95</v>
      </c>
      <c r="G535" s="33">
        <v>95.7</v>
      </c>
      <c r="H535" s="33">
        <f t="shared" si="124"/>
        <v>100.73684210526316</v>
      </c>
      <c r="I535" s="33">
        <f t="shared" si="124"/>
        <v>99.06832298136645</v>
      </c>
      <c r="J535" s="41"/>
      <c r="K535" s="17" t="s">
        <v>1252</v>
      </c>
      <c r="L535" s="35">
        <v>1</v>
      </c>
      <c r="M535" s="42">
        <v>100</v>
      </c>
      <c r="N535" s="37">
        <v>99.06832298136645</v>
      </c>
      <c r="O535" s="38"/>
      <c r="P535" s="38"/>
      <c r="Q535" s="39">
        <f t="shared" ref="Q535:Q542" si="127">(G535/F535)^L535*100</f>
        <v>100.73684210526316</v>
      </c>
      <c r="R535" s="39">
        <f t="shared" ref="R535:R542" si="128">(G535/E535)^L535*100</f>
        <v>99.06832298136645</v>
      </c>
    </row>
    <row r="536" spans="1:18" ht="20.399999999999999" outlineLevel="2">
      <c r="A536" s="29" t="s">
        <v>1301</v>
      </c>
      <c r="B536" s="30" t="s">
        <v>1302</v>
      </c>
      <c r="C536" s="31" t="s">
        <v>197</v>
      </c>
      <c r="D536" s="55" t="s">
        <v>153</v>
      </c>
      <c r="E536" s="58">
        <v>1730</v>
      </c>
      <c r="F536" s="58">
        <v>1700</v>
      </c>
      <c r="G536" s="58">
        <v>2598</v>
      </c>
      <c r="H536" s="33">
        <f t="shared" si="124"/>
        <v>152.82352941176472</v>
      </c>
      <c r="I536" s="33">
        <f t="shared" si="124"/>
        <v>150.17341040462429</v>
      </c>
      <c r="J536" s="41" t="s">
        <v>1303</v>
      </c>
      <c r="K536" s="17" t="s">
        <v>1252</v>
      </c>
      <c r="L536" s="35">
        <v>1</v>
      </c>
      <c r="M536" s="42">
        <v>100</v>
      </c>
      <c r="N536" s="37">
        <v>150</v>
      </c>
      <c r="O536" s="38"/>
      <c r="P536" s="38"/>
      <c r="Q536" s="39">
        <f t="shared" si="127"/>
        <v>152.82352941176472</v>
      </c>
      <c r="R536" s="39">
        <f t="shared" si="128"/>
        <v>150.17341040462429</v>
      </c>
    </row>
    <row r="537" spans="1:18" ht="13.2" outlineLevel="2">
      <c r="A537" s="29" t="s">
        <v>1304</v>
      </c>
      <c r="B537" s="30" t="s">
        <v>1305</v>
      </c>
      <c r="C537" s="31" t="s">
        <v>53</v>
      </c>
      <c r="D537" s="43" t="s">
        <v>47</v>
      </c>
      <c r="E537" s="33">
        <v>100</v>
      </c>
      <c r="F537" s="33">
        <v>100</v>
      </c>
      <c r="G537" s="33">
        <v>100</v>
      </c>
      <c r="H537" s="33">
        <f t="shared" si="124"/>
        <v>100</v>
      </c>
      <c r="I537" s="33">
        <f t="shared" si="124"/>
        <v>100</v>
      </c>
      <c r="J537" s="41"/>
      <c r="K537" s="17" t="s">
        <v>1252</v>
      </c>
      <c r="L537" s="35">
        <v>1</v>
      </c>
      <c r="M537" s="42">
        <v>100</v>
      </c>
      <c r="N537" s="37">
        <v>100</v>
      </c>
      <c r="O537" s="38"/>
      <c r="P537" s="38"/>
      <c r="Q537" s="39">
        <f t="shared" si="127"/>
        <v>100</v>
      </c>
      <c r="R537" s="39">
        <f t="shared" si="128"/>
        <v>100</v>
      </c>
    </row>
    <row r="538" spans="1:18" ht="30.6" outlineLevel="2">
      <c r="A538" s="29" t="s">
        <v>1306</v>
      </c>
      <c r="B538" s="30" t="s">
        <v>1307</v>
      </c>
      <c r="C538" s="31" t="s">
        <v>53</v>
      </c>
      <c r="D538" s="43" t="s">
        <v>47</v>
      </c>
      <c r="E538" s="33">
        <v>100</v>
      </c>
      <c r="F538" s="33">
        <v>100</v>
      </c>
      <c r="G538" s="33">
        <v>100</v>
      </c>
      <c r="H538" s="33">
        <f t="shared" si="124"/>
        <v>100</v>
      </c>
      <c r="I538" s="33">
        <f t="shared" si="124"/>
        <v>100</v>
      </c>
      <c r="J538" s="41"/>
      <c r="K538" s="17" t="s">
        <v>1252</v>
      </c>
      <c r="L538" s="35">
        <v>1</v>
      </c>
      <c r="M538" s="42">
        <v>100</v>
      </c>
      <c r="N538" s="37">
        <v>100</v>
      </c>
      <c r="O538" s="38"/>
      <c r="P538" s="38"/>
      <c r="Q538" s="39">
        <f t="shared" si="127"/>
        <v>100</v>
      </c>
      <c r="R538" s="39">
        <f t="shared" si="128"/>
        <v>100</v>
      </c>
    </row>
    <row r="539" spans="1:18" ht="24" customHeight="1" outlineLevel="2">
      <c r="A539" s="29" t="s">
        <v>1308</v>
      </c>
      <c r="B539" s="30" t="s">
        <v>1309</v>
      </c>
      <c r="C539" s="31" t="s">
        <v>53</v>
      </c>
      <c r="D539" s="43" t="s">
        <v>47</v>
      </c>
      <c r="E539" s="33">
        <v>100</v>
      </c>
      <c r="F539" s="33">
        <v>100</v>
      </c>
      <c r="G539" s="33">
        <v>100</v>
      </c>
      <c r="H539" s="33">
        <f t="shared" si="124"/>
        <v>100</v>
      </c>
      <c r="I539" s="33">
        <f t="shared" si="124"/>
        <v>100</v>
      </c>
      <c r="J539" s="41"/>
      <c r="K539" s="17" t="s">
        <v>1150</v>
      </c>
      <c r="L539" s="35">
        <v>1</v>
      </c>
      <c r="M539" s="42">
        <v>100</v>
      </c>
      <c r="N539" s="37">
        <v>100</v>
      </c>
      <c r="O539" s="38"/>
      <c r="P539" s="38"/>
      <c r="Q539" s="39">
        <f t="shared" si="127"/>
        <v>100</v>
      </c>
      <c r="R539" s="39">
        <f t="shared" si="128"/>
        <v>100</v>
      </c>
    </row>
    <row r="540" spans="1:18" ht="30.6" outlineLevel="2">
      <c r="A540" s="29" t="s">
        <v>1310</v>
      </c>
      <c r="B540" s="30" t="s">
        <v>1311</v>
      </c>
      <c r="C540" s="31" t="s">
        <v>53</v>
      </c>
      <c r="D540" s="43" t="s">
        <v>47</v>
      </c>
      <c r="E540" s="33">
        <v>100</v>
      </c>
      <c r="F540" s="33">
        <v>100</v>
      </c>
      <c r="G540" s="33">
        <v>100</v>
      </c>
      <c r="H540" s="33">
        <f t="shared" si="124"/>
        <v>100</v>
      </c>
      <c r="I540" s="33">
        <f t="shared" si="124"/>
        <v>100</v>
      </c>
      <c r="J540" s="41"/>
      <c r="K540" s="17" t="s">
        <v>1150</v>
      </c>
      <c r="L540" s="35">
        <v>1</v>
      </c>
      <c r="M540" s="42">
        <v>100</v>
      </c>
      <c r="N540" s="37">
        <v>100</v>
      </c>
      <c r="O540" s="38"/>
      <c r="P540" s="38"/>
      <c r="Q540" s="39">
        <f t="shared" si="127"/>
        <v>100</v>
      </c>
      <c r="R540" s="39">
        <f t="shared" si="128"/>
        <v>100</v>
      </c>
    </row>
    <row r="541" spans="1:18" ht="38.25" customHeight="1" outlineLevel="2">
      <c r="A541" s="29" t="s">
        <v>1312</v>
      </c>
      <c r="B541" s="30" t="s">
        <v>1313</v>
      </c>
      <c r="C541" s="31" t="s">
        <v>249</v>
      </c>
      <c r="D541" s="55" t="s">
        <v>153</v>
      </c>
      <c r="E541" s="58">
        <v>200</v>
      </c>
      <c r="F541" s="58">
        <v>320</v>
      </c>
      <c r="G541" s="58">
        <v>320</v>
      </c>
      <c r="H541" s="33">
        <f t="shared" si="124"/>
        <v>100</v>
      </c>
      <c r="I541" s="33">
        <f t="shared" si="124"/>
        <v>160</v>
      </c>
      <c r="J541" s="41"/>
      <c r="K541" s="17" t="s">
        <v>1150</v>
      </c>
      <c r="L541" s="35">
        <v>1</v>
      </c>
      <c r="M541" s="42">
        <v>100</v>
      </c>
      <c r="N541" s="37" t="s">
        <v>189</v>
      </c>
      <c r="O541" s="38"/>
      <c r="P541" s="38"/>
      <c r="Q541" s="39">
        <f t="shared" si="127"/>
        <v>100</v>
      </c>
      <c r="R541" s="39">
        <f t="shared" si="128"/>
        <v>160</v>
      </c>
    </row>
    <row r="542" spans="1:18" ht="36.75" customHeight="1" outlineLevel="2">
      <c r="A542" s="29" t="s">
        <v>1314</v>
      </c>
      <c r="B542" s="30" t="s">
        <v>1315</v>
      </c>
      <c r="C542" s="31" t="s">
        <v>53</v>
      </c>
      <c r="D542" s="43" t="s">
        <v>47</v>
      </c>
      <c r="E542" s="33">
        <v>61.1</v>
      </c>
      <c r="F542" s="33">
        <v>67</v>
      </c>
      <c r="G542" s="33">
        <v>70</v>
      </c>
      <c r="H542" s="33">
        <f t="shared" si="124"/>
        <v>104.4776119402985</v>
      </c>
      <c r="I542" s="33">
        <f t="shared" si="124"/>
        <v>114.56628477905073</v>
      </c>
      <c r="J542" s="41"/>
      <c r="K542" s="17" t="s">
        <v>1252</v>
      </c>
      <c r="L542" s="35">
        <v>1</v>
      </c>
      <c r="M542" s="42">
        <v>100</v>
      </c>
      <c r="N542" s="37">
        <v>114.56628477905073</v>
      </c>
      <c r="O542" s="38"/>
      <c r="P542" s="38"/>
      <c r="Q542" s="39">
        <f t="shared" si="127"/>
        <v>104.4776119402985</v>
      </c>
      <c r="R542" s="39">
        <f t="shared" si="128"/>
        <v>114.56628477905073</v>
      </c>
    </row>
    <row r="543" spans="1:18" s="54" customFormat="1" ht="17.25" customHeight="1" outlineLevel="1">
      <c r="A543" s="44" t="s">
        <v>1316</v>
      </c>
      <c r="B543" s="45" t="s">
        <v>1317</v>
      </c>
      <c r="C543" s="46"/>
      <c r="D543" s="47"/>
      <c r="E543" s="45"/>
      <c r="F543" s="45"/>
      <c r="G543" s="45"/>
      <c r="H543" s="48">
        <f>O543</f>
        <v>98.12340455243681</v>
      </c>
      <c r="I543" s="48">
        <f>P543</f>
        <v>112.71760176992072</v>
      </c>
      <c r="J543" s="49"/>
      <c r="K543" s="50"/>
      <c r="L543" s="51"/>
      <c r="M543" s="63"/>
      <c r="N543" s="63"/>
      <c r="O543" s="53">
        <f>AVERAGE(M544:M554)</f>
        <v>98.12340455243681</v>
      </c>
      <c r="P543" s="53">
        <f>AVERAGE(N544:N554)</f>
        <v>112.71760176992072</v>
      </c>
      <c r="Q543" s="39"/>
      <c r="R543" s="39"/>
    </row>
    <row r="544" spans="1:18" ht="35.25" customHeight="1" outlineLevel="2">
      <c r="A544" s="29" t="s">
        <v>1318</v>
      </c>
      <c r="B544" s="30" t="s">
        <v>1319</v>
      </c>
      <c r="C544" s="31" t="s">
        <v>53</v>
      </c>
      <c r="D544" s="43" t="s">
        <v>47</v>
      </c>
      <c r="E544" s="33">
        <v>47.7</v>
      </c>
      <c r="F544" s="33">
        <v>60</v>
      </c>
      <c r="G544" s="33">
        <v>71.100000000000009</v>
      </c>
      <c r="H544" s="33">
        <f t="shared" ref="H544:I554" si="129">Q544</f>
        <v>118.5</v>
      </c>
      <c r="I544" s="33">
        <f t="shared" si="129"/>
        <v>149.05660377358492</v>
      </c>
      <c r="J544" s="41" t="s">
        <v>1320</v>
      </c>
      <c r="K544" s="17" t="s">
        <v>1262</v>
      </c>
      <c r="L544" s="35">
        <v>1</v>
      </c>
      <c r="M544" s="42">
        <v>100</v>
      </c>
      <c r="N544" s="37">
        <v>149.05660377358492</v>
      </c>
      <c r="O544" s="38"/>
      <c r="P544" s="38"/>
      <c r="Q544" s="39">
        <f t="shared" ref="Q544:Q554" si="130">(G544/F544)^L544*100</f>
        <v>118.5</v>
      </c>
      <c r="R544" s="39">
        <f t="shared" ref="R544:R549" si="131">(G544/E544)^L544*100</f>
        <v>149.05660377358492</v>
      </c>
    </row>
    <row r="545" spans="1:18" ht="20.399999999999999" outlineLevel="2">
      <c r="A545" s="29" t="s">
        <v>1321</v>
      </c>
      <c r="B545" s="30" t="s">
        <v>1322</v>
      </c>
      <c r="C545" s="31" t="s">
        <v>53</v>
      </c>
      <c r="D545" s="43" t="s">
        <v>47</v>
      </c>
      <c r="E545" s="33">
        <v>69.600000000000009</v>
      </c>
      <c r="F545" s="33">
        <v>100</v>
      </c>
      <c r="G545" s="33">
        <v>100</v>
      </c>
      <c r="H545" s="33">
        <f t="shared" si="129"/>
        <v>100</v>
      </c>
      <c r="I545" s="33">
        <f t="shared" si="129"/>
        <v>143.67816091954023</v>
      </c>
      <c r="J545" s="41"/>
      <c r="K545" s="17" t="s">
        <v>1262</v>
      </c>
      <c r="L545" s="35">
        <v>1</v>
      </c>
      <c r="M545" s="42">
        <v>100</v>
      </c>
      <c r="N545" s="37">
        <v>143.67816091954023</v>
      </c>
      <c r="O545" s="38"/>
      <c r="P545" s="38"/>
      <c r="Q545" s="39">
        <f t="shared" si="130"/>
        <v>100</v>
      </c>
      <c r="R545" s="39">
        <f t="shared" si="131"/>
        <v>143.67816091954023</v>
      </c>
    </row>
    <row r="546" spans="1:18" ht="20.399999999999999" outlineLevel="2">
      <c r="A546" s="29" t="s">
        <v>1323</v>
      </c>
      <c r="B546" s="30" t="s">
        <v>1324</v>
      </c>
      <c r="C546" s="31" t="s">
        <v>197</v>
      </c>
      <c r="D546" s="55" t="s">
        <v>153</v>
      </c>
      <c r="E546" s="58">
        <v>9457</v>
      </c>
      <c r="F546" s="58">
        <v>9600</v>
      </c>
      <c r="G546" s="58">
        <v>10071</v>
      </c>
      <c r="H546" s="33">
        <f t="shared" si="129"/>
        <v>104.90625</v>
      </c>
      <c r="I546" s="33">
        <f t="shared" si="129"/>
        <v>106.49254520461034</v>
      </c>
      <c r="J546" s="41"/>
      <c r="K546" s="17" t="s">
        <v>1262</v>
      </c>
      <c r="L546" s="35">
        <v>1</v>
      </c>
      <c r="M546" s="42">
        <v>100</v>
      </c>
      <c r="N546" s="37">
        <v>106.49254520461034</v>
      </c>
      <c r="O546" s="38"/>
      <c r="P546" s="38"/>
      <c r="Q546" s="39">
        <f t="shared" si="130"/>
        <v>104.90625</v>
      </c>
      <c r="R546" s="39">
        <f t="shared" si="131"/>
        <v>106.49254520461034</v>
      </c>
    </row>
    <row r="547" spans="1:18" ht="30.6" outlineLevel="2">
      <c r="A547" s="29" t="s">
        <v>1325</v>
      </c>
      <c r="B547" s="30" t="s">
        <v>1326</v>
      </c>
      <c r="C547" s="31" t="s">
        <v>197</v>
      </c>
      <c r="D547" s="55" t="s">
        <v>153</v>
      </c>
      <c r="E547" s="58">
        <v>21</v>
      </c>
      <c r="F547" s="58">
        <v>21</v>
      </c>
      <c r="G547" s="58">
        <v>20</v>
      </c>
      <c r="H547" s="33">
        <f t="shared" si="129"/>
        <v>95.238095238095227</v>
      </c>
      <c r="I547" s="33">
        <f t="shared" si="129"/>
        <v>95.238095238095227</v>
      </c>
      <c r="J547" s="41"/>
      <c r="K547" s="17" t="s">
        <v>1262</v>
      </c>
      <c r="L547" s="35">
        <v>1</v>
      </c>
      <c r="M547" s="42">
        <v>95.238095238095227</v>
      </c>
      <c r="N547" s="37">
        <v>100</v>
      </c>
      <c r="O547" s="64"/>
      <c r="P547" s="64"/>
      <c r="Q547" s="39">
        <f t="shared" si="130"/>
        <v>95.238095238095227</v>
      </c>
      <c r="R547" s="39">
        <f t="shared" si="131"/>
        <v>95.238095238095227</v>
      </c>
    </row>
    <row r="548" spans="1:18" ht="30.6" outlineLevel="2">
      <c r="A548" s="29" t="s">
        <v>1327</v>
      </c>
      <c r="B548" s="30" t="s">
        <v>1328</v>
      </c>
      <c r="C548" s="31" t="s">
        <v>53</v>
      </c>
      <c r="D548" s="43" t="s">
        <v>47</v>
      </c>
      <c r="E548" s="33">
        <v>100</v>
      </c>
      <c r="F548" s="33">
        <v>100</v>
      </c>
      <c r="G548" s="33">
        <v>100</v>
      </c>
      <c r="H548" s="33">
        <f t="shared" si="129"/>
        <v>100</v>
      </c>
      <c r="I548" s="33">
        <f t="shared" si="129"/>
        <v>100</v>
      </c>
      <c r="J548" s="41"/>
      <c r="K548" s="17" t="s">
        <v>1262</v>
      </c>
      <c r="L548" s="35">
        <v>1</v>
      </c>
      <c r="M548" s="42">
        <v>100</v>
      </c>
      <c r="N548" s="37">
        <v>100</v>
      </c>
      <c r="O548" s="38"/>
      <c r="P548" s="38"/>
      <c r="Q548" s="39">
        <f t="shared" si="130"/>
        <v>100</v>
      </c>
      <c r="R548" s="39">
        <f t="shared" si="131"/>
        <v>100</v>
      </c>
    </row>
    <row r="549" spans="1:18" ht="43.5" customHeight="1" outlineLevel="2">
      <c r="A549" s="29" t="s">
        <v>1329</v>
      </c>
      <c r="B549" s="30" t="s">
        <v>1330</v>
      </c>
      <c r="C549" s="31" t="s">
        <v>53</v>
      </c>
      <c r="D549" s="43" t="s">
        <v>47</v>
      </c>
      <c r="E549" s="33">
        <v>60.2</v>
      </c>
      <c r="F549" s="33">
        <v>60</v>
      </c>
      <c r="G549" s="33">
        <v>62.4</v>
      </c>
      <c r="H549" s="33">
        <f t="shared" si="129"/>
        <v>104</v>
      </c>
      <c r="I549" s="33">
        <f t="shared" si="129"/>
        <v>103.65448504983388</v>
      </c>
      <c r="J549" s="41"/>
      <c r="K549" s="17" t="s">
        <v>1262</v>
      </c>
      <c r="L549" s="35">
        <v>1</v>
      </c>
      <c r="M549" s="42">
        <v>100</v>
      </c>
      <c r="N549" s="37">
        <v>103.65448504983388</v>
      </c>
      <c r="O549" s="38"/>
      <c r="P549" s="38"/>
      <c r="Q549" s="39">
        <f t="shared" si="130"/>
        <v>104</v>
      </c>
      <c r="R549" s="39">
        <f t="shared" si="131"/>
        <v>103.65448504983388</v>
      </c>
    </row>
    <row r="550" spans="1:18" ht="69.75" customHeight="1" outlineLevel="2">
      <c r="A550" s="29" t="s">
        <v>1331</v>
      </c>
      <c r="B550" s="30" t="s">
        <v>1332</v>
      </c>
      <c r="C550" s="31" t="s">
        <v>53</v>
      </c>
      <c r="D550" s="43" t="s">
        <v>47</v>
      </c>
      <c r="E550" s="33">
        <v>0</v>
      </c>
      <c r="F550" s="33">
        <v>100</v>
      </c>
      <c r="G550" s="33">
        <v>86.7</v>
      </c>
      <c r="H550" s="33">
        <f t="shared" si="129"/>
        <v>86.7</v>
      </c>
      <c r="I550" s="33" t="str">
        <f t="shared" si="129"/>
        <v>-</v>
      </c>
      <c r="J550" s="41" t="s">
        <v>1333</v>
      </c>
      <c r="K550" s="17" t="s">
        <v>1262</v>
      </c>
      <c r="L550" s="35">
        <v>1</v>
      </c>
      <c r="M550" s="42">
        <v>86.7</v>
      </c>
      <c r="N550" s="37">
        <v>100</v>
      </c>
      <c r="O550" s="38"/>
      <c r="P550" s="38"/>
      <c r="Q550" s="39">
        <f t="shared" si="130"/>
        <v>86.7</v>
      </c>
      <c r="R550" s="39" t="s">
        <v>189</v>
      </c>
    </row>
    <row r="551" spans="1:18" ht="20.399999999999999" outlineLevel="2">
      <c r="A551" s="29" t="s">
        <v>1334</v>
      </c>
      <c r="B551" s="30" t="s">
        <v>1335</v>
      </c>
      <c r="C551" s="31" t="s">
        <v>687</v>
      </c>
      <c r="D551" s="43" t="s">
        <v>47</v>
      </c>
      <c r="E551" s="33">
        <v>14.6</v>
      </c>
      <c r="F551" s="33">
        <v>15.5</v>
      </c>
      <c r="G551" s="33">
        <v>15.1</v>
      </c>
      <c r="H551" s="33">
        <f t="shared" si="129"/>
        <v>97.419354838709666</v>
      </c>
      <c r="I551" s="33">
        <f t="shared" si="129"/>
        <v>103.42465753424656</v>
      </c>
      <c r="J551" s="41"/>
      <c r="K551" s="17" t="s">
        <v>1262</v>
      </c>
      <c r="L551" s="35">
        <v>1</v>
      </c>
      <c r="M551" s="42">
        <v>97.419354838709666</v>
      </c>
      <c r="N551" s="37">
        <v>103.42465753424656</v>
      </c>
      <c r="O551" s="38"/>
      <c r="P551" s="38"/>
      <c r="Q551" s="39">
        <f t="shared" si="130"/>
        <v>97.419354838709666</v>
      </c>
      <c r="R551" s="39">
        <f>(G551/E551)^L551*100</f>
        <v>103.42465753424656</v>
      </c>
    </row>
    <row r="552" spans="1:18" ht="30.6" outlineLevel="2">
      <c r="A552" s="29" t="s">
        <v>1336</v>
      </c>
      <c r="B552" s="30" t="s">
        <v>1337</v>
      </c>
      <c r="C552" s="31" t="s">
        <v>1338</v>
      </c>
      <c r="D552" s="55" t="s">
        <v>153</v>
      </c>
      <c r="E552" s="33">
        <v>23</v>
      </c>
      <c r="F552" s="33">
        <v>12</v>
      </c>
      <c r="G552" s="33">
        <v>27.8</v>
      </c>
      <c r="H552" s="33">
        <f t="shared" si="129"/>
        <v>231.66666666666669</v>
      </c>
      <c r="I552" s="33">
        <f t="shared" si="129"/>
        <v>120.86956521739131</v>
      </c>
      <c r="J552" s="41" t="s">
        <v>1339</v>
      </c>
      <c r="K552" s="17" t="s">
        <v>1262</v>
      </c>
      <c r="L552" s="35">
        <v>1</v>
      </c>
      <c r="M552" s="42">
        <v>100</v>
      </c>
      <c r="N552" s="37">
        <v>120.86956521739131</v>
      </c>
      <c r="O552" s="38"/>
      <c r="P552" s="38"/>
      <c r="Q552" s="39">
        <f t="shared" si="130"/>
        <v>231.66666666666669</v>
      </c>
      <c r="R552" s="39">
        <f>(G552/E552)^L552*100</f>
        <v>120.86956521739131</v>
      </c>
    </row>
    <row r="553" spans="1:18" ht="20.399999999999999" outlineLevel="2">
      <c r="A553" s="29" t="s">
        <v>1340</v>
      </c>
      <c r="B553" s="30" t="s">
        <v>1341</v>
      </c>
      <c r="C553" s="31" t="s">
        <v>197</v>
      </c>
      <c r="D553" s="43" t="s">
        <v>47</v>
      </c>
      <c r="E553" s="58">
        <v>1045</v>
      </c>
      <c r="F553" s="58">
        <v>1065</v>
      </c>
      <c r="G553" s="58">
        <v>1094</v>
      </c>
      <c r="H553" s="33">
        <f t="shared" si="129"/>
        <v>102.72300469483568</v>
      </c>
      <c r="I553" s="33">
        <f t="shared" si="129"/>
        <v>104.68899521531101</v>
      </c>
      <c r="J553" s="41"/>
      <c r="K553" s="17" t="s">
        <v>1262</v>
      </c>
      <c r="L553" s="35">
        <v>1</v>
      </c>
      <c r="M553" s="42">
        <v>100</v>
      </c>
      <c r="N553" s="37" t="s">
        <v>189</v>
      </c>
      <c r="O553" s="38"/>
      <c r="P553" s="38"/>
      <c r="Q553" s="39">
        <f t="shared" si="130"/>
        <v>102.72300469483568</v>
      </c>
      <c r="R553" s="39">
        <f>(G553/E553)^L553*100</f>
        <v>104.68899521531101</v>
      </c>
    </row>
    <row r="554" spans="1:18" ht="30.6" outlineLevel="2">
      <c r="A554" s="29" t="s">
        <v>1342</v>
      </c>
      <c r="B554" s="30" t="s">
        <v>1343</v>
      </c>
      <c r="C554" s="31" t="s">
        <v>53</v>
      </c>
      <c r="D554" s="43" t="s">
        <v>47</v>
      </c>
      <c r="E554" s="33">
        <v>100</v>
      </c>
      <c r="F554" s="33">
        <v>100</v>
      </c>
      <c r="G554" s="33">
        <v>100</v>
      </c>
      <c r="H554" s="33">
        <f t="shared" si="129"/>
        <v>100</v>
      </c>
      <c r="I554" s="33">
        <f t="shared" si="129"/>
        <v>100</v>
      </c>
      <c r="J554" s="41"/>
      <c r="K554" s="17" t="s">
        <v>1262</v>
      </c>
      <c r="L554" s="35">
        <v>1</v>
      </c>
      <c r="M554" s="42">
        <v>100</v>
      </c>
      <c r="N554" s="37">
        <v>100</v>
      </c>
      <c r="O554" s="38"/>
      <c r="P554" s="38"/>
      <c r="Q554" s="39">
        <f t="shared" si="130"/>
        <v>100</v>
      </c>
      <c r="R554" s="39">
        <f>(G554/E554)^L554*100</f>
        <v>100</v>
      </c>
    </row>
    <row r="555" spans="1:18" s="54" customFormat="1" ht="17.25" customHeight="1" outlineLevel="1">
      <c r="A555" s="44" t="s">
        <v>1344</v>
      </c>
      <c r="B555" s="45" t="s">
        <v>1345</v>
      </c>
      <c r="C555" s="46"/>
      <c r="D555" s="47"/>
      <c r="E555" s="45"/>
      <c r="F555" s="45"/>
      <c r="G555" s="45"/>
      <c r="H555" s="48">
        <f>O555</f>
        <v>100</v>
      </c>
      <c r="I555" s="48">
        <f>P555</f>
        <v>105.61271498771499</v>
      </c>
      <c r="J555" s="49"/>
      <c r="K555" s="50"/>
      <c r="L555" s="51"/>
      <c r="M555" s="63"/>
      <c r="N555" s="63"/>
      <c r="O555" s="53">
        <f>AVERAGE(M556:M559)</f>
        <v>100</v>
      </c>
      <c r="P555" s="53">
        <f>AVERAGE(N556:N559)</f>
        <v>105.61271498771499</v>
      </c>
      <c r="Q555" s="39"/>
      <c r="R555" s="39"/>
    </row>
    <row r="556" spans="1:18" ht="30.6" outlineLevel="2">
      <c r="A556" s="29" t="s">
        <v>1346</v>
      </c>
      <c r="B556" s="30" t="s">
        <v>1347</v>
      </c>
      <c r="C556" s="31" t="s">
        <v>53</v>
      </c>
      <c r="D556" s="43" t="s">
        <v>47</v>
      </c>
      <c r="E556" s="33">
        <v>37</v>
      </c>
      <c r="F556" s="33">
        <v>39</v>
      </c>
      <c r="G556" s="33">
        <v>39</v>
      </c>
      <c r="H556" s="33">
        <f t="shared" ref="H556:I559" si="132">Q556</f>
        <v>100</v>
      </c>
      <c r="I556" s="33">
        <f t="shared" si="132"/>
        <v>105.40540540540539</v>
      </c>
      <c r="J556" s="41"/>
      <c r="K556" s="17" t="s">
        <v>343</v>
      </c>
      <c r="L556" s="35">
        <v>1</v>
      </c>
      <c r="M556" s="42">
        <v>100</v>
      </c>
      <c r="N556" s="37">
        <v>105.40540540540539</v>
      </c>
      <c r="O556" s="38"/>
      <c r="P556" s="38"/>
      <c r="Q556" s="39">
        <f>(G556/F556)^L556*100</f>
        <v>100</v>
      </c>
      <c r="R556" s="39">
        <f>(G556/E556)^L556*100</f>
        <v>105.40540540540539</v>
      </c>
    </row>
    <row r="557" spans="1:18" ht="20.399999999999999" outlineLevel="2">
      <c r="A557" s="29" t="s">
        <v>1348</v>
      </c>
      <c r="B557" s="30" t="s">
        <v>1349</v>
      </c>
      <c r="C557" s="31" t="s">
        <v>53</v>
      </c>
      <c r="D557" s="43" t="s">
        <v>47</v>
      </c>
      <c r="E557" s="33">
        <v>70</v>
      </c>
      <c r="F557" s="33">
        <v>70</v>
      </c>
      <c r="G557" s="33">
        <v>70</v>
      </c>
      <c r="H557" s="33">
        <f t="shared" si="132"/>
        <v>100</v>
      </c>
      <c r="I557" s="33">
        <f t="shared" si="132"/>
        <v>100</v>
      </c>
      <c r="J557" s="41"/>
      <c r="K557" s="17" t="s">
        <v>343</v>
      </c>
      <c r="L557" s="35">
        <v>1</v>
      </c>
      <c r="M557" s="42">
        <v>100</v>
      </c>
      <c r="N557" s="37">
        <v>100</v>
      </c>
      <c r="O557" s="38"/>
      <c r="P557" s="38"/>
      <c r="Q557" s="39">
        <f>(G557/F557)^L557*100</f>
        <v>100</v>
      </c>
      <c r="R557" s="39">
        <f>(G557/E557)^L557*100</f>
        <v>100</v>
      </c>
    </row>
    <row r="558" spans="1:18" ht="20.399999999999999" outlineLevel="2">
      <c r="A558" s="29" t="s">
        <v>1350</v>
      </c>
      <c r="B558" s="30" t="s">
        <v>1351</v>
      </c>
      <c r="C558" s="31" t="s">
        <v>53</v>
      </c>
      <c r="D558" s="43" t="s">
        <v>47</v>
      </c>
      <c r="E558" s="33">
        <v>40</v>
      </c>
      <c r="F558" s="33">
        <v>45</v>
      </c>
      <c r="G558" s="33">
        <v>45</v>
      </c>
      <c r="H558" s="33">
        <f t="shared" si="132"/>
        <v>100</v>
      </c>
      <c r="I558" s="33">
        <f t="shared" si="132"/>
        <v>112.5</v>
      </c>
      <c r="J558" s="41"/>
      <c r="K558" s="17" t="s">
        <v>343</v>
      </c>
      <c r="L558" s="35">
        <v>1</v>
      </c>
      <c r="M558" s="42">
        <v>100</v>
      </c>
      <c r="N558" s="37">
        <v>112.5</v>
      </c>
      <c r="O558" s="38"/>
      <c r="P558" s="38"/>
      <c r="Q558" s="39">
        <f>(G558/F558)^L558*100</f>
        <v>100</v>
      </c>
      <c r="R558" s="39">
        <f>(G558/E558)^L558*100</f>
        <v>112.5</v>
      </c>
    </row>
    <row r="559" spans="1:18" ht="30.6" outlineLevel="2">
      <c r="A559" s="29" t="s">
        <v>1352</v>
      </c>
      <c r="B559" s="30" t="s">
        <v>1353</v>
      </c>
      <c r="C559" s="31" t="s">
        <v>53</v>
      </c>
      <c r="D559" s="43" t="s">
        <v>47</v>
      </c>
      <c r="E559" s="33">
        <v>66</v>
      </c>
      <c r="F559" s="33">
        <v>69</v>
      </c>
      <c r="G559" s="33">
        <v>69</v>
      </c>
      <c r="H559" s="33">
        <f t="shared" si="132"/>
        <v>100</v>
      </c>
      <c r="I559" s="33">
        <f t="shared" si="132"/>
        <v>104.54545454545455</v>
      </c>
      <c r="J559" s="41"/>
      <c r="K559" s="17" t="s">
        <v>343</v>
      </c>
      <c r="L559" s="35">
        <v>1</v>
      </c>
      <c r="M559" s="42">
        <v>100</v>
      </c>
      <c r="N559" s="37">
        <v>104.54545454545455</v>
      </c>
      <c r="O559" s="38"/>
      <c r="P559" s="38"/>
      <c r="Q559" s="39">
        <f>(G559/F559)^L559*100</f>
        <v>100</v>
      </c>
      <c r="R559" s="39">
        <f>(G559/E559)^L559*100</f>
        <v>104.54545454545455</v>
      </c>
    </row>
    <row r="560" spans="1:18" s="54" customFormat="1" ht="17.25" customHeight="1" outlineLevel="1">
      <c r="A560" s="44" t="s">
        <v>1354</v>
      </c>
      <c r="B560" s="45" t="s">
        <v>1355</v>
      </c>
      <c r="C560" s="46"/>
      <c r="D560" s="47"/>
      <c r="E560" s="45"/>
      <c r="F560" s="45"/>
      <c r="G560" s="45"/>
      <c r="H560" s="48">
        <f>O560</f>
        <v>100</v>
      </c>
      <c r="I560" s="48">
        <f>P560</f>
        <v>104.62962962962963</v>
      </c>
      <c r="J560" s="49"/>
      <c r="K560" s="50"/>
      <c r="L560" s="51"/>
      <c r="M560" s="63"/>
      <c r="N560" s="63"/>
      <c r="O560" s="53">
        <f>AVERAGE(M561:M566)</f>
        <v>100</v>
      </c>
      <c r="P560" s="53">
        <f>AVERAGE(N561:N566)</f>
        <v>104.62962962962963</v>
      </c>
      <c r="Q560" s="39"/>
      <c r="R560" s="39"/>
    </row>
    <row r="561" spans="1:18" ht="24" customHeight="1" outlineLevel="2">
      <c r="A561" s="29" t="s">
        <v>1356</v>
      </c>
      <c r="B561" s="30" t="s">
        <v>1357</v>
      </c>
      <c r="C561" s="31" t="s">
        <v>53</v>
      </c>
      <c r="D561" s="43" t="s">
        <v>47</v>
      </c>
      <c r="E561" s="33">
        <v>90</v>
      </c>
      <c r="F561" s="33">
        <v>100</v>
      </c>
      <c r="G561" s="33">
        <v>100</v>
      </c>
      <c r="H561" s="33">
        <f t="shared" ref="H561:I566" si="133">Q561</f>
        <v>100</v>
      </c>
      <c r="I561" s="33">
        <f t="shared" si="133"/>
        <v>111.11111111111111</v>
      </c>
      <c r="J561" s="41"/>
      <c r="K561" s="17" t="s">
        <v>1252</v>
      </c>
      <c r="L561" s="35">
        <v>1</v>
      </c>
      <c r="M561" s="42">
        <v>100</v>
      </c>
      <c r="N561" s="37">
        <v>111.11111111111111</v>
      </c>
      <c r="O561" s="38"/>
      <c r="P561" s="38"/>
      <c r="Q561" s="39">
        <f t="shared" ref="Q561:Q566" si="134">(G561/F561)^L561*100</f>
        <v>100</v>
      </c>
      <c r="R561" s="39">
        <f t="shared" ref="R561:R566" si="135">(G561/E561)^L561*100</f>
        <v>111.11111111111111</v>
      </c>
    </row>
    <row r="562" spans="1:18" ht="36.75" customHeight="1" outlineLevel="2">
      <c r="A562" s="29" t="s">
        <v>1358</v>
      </c>
      <c r="B562" s="30" t="s">
        <v>1359</v>
      </c>
      <c r="C562" s="31" t="s">
        <v>53</v>
      </c>
      <c r="D562" s="43" t="s">
        <v>47</v>
      </c>
      <c r="E562" s="33">
        <v>75</v>
      </c>
      <c r="F562" s="33">
        <v>87.5</v>
      </c>
      <c r="G562" s="33">
        <v>87.5</v>
      </c>
      <c r="H562" s="33">
        <f t="shared" si="133"/>
        <v>100</v>
      </c>
      <c r="I562" s="33">
        <f t="shared" si="133"/>
        <v>116.66666666666667</v>
      </c>
      <c r="J562" s="41"/>
      <c r="K562" s="17" t="s">
        <v>1252</v>
      </c>
      <c r="L562" s="35">
        <v>1</v>
      </c>
      <c r="M562" s="42">
        <v>100</v>
      </c>
      <c r="N562" s="37">
        <v>116.66666666666667</v>
      </c>
      <c r="O562" s="38"/>
      <c r="P562" s="38"/>
      <c r="Q562" s="39">
        <f t="shared" si="134"/>
        <v>100</v>
      </c>
      <c r="R562" s="39">
        <f t="shared" si="135"/>
        <v>116.66666666666667</v>
      </c>
    </row>
    <row r="563" spans="1:18" ht="13.2" outlineLevel="2">
      <c r="A563" s="29" t="s">
        <v>1360</v>
      </c>
      <c r="B563" s="30" t="s">
        <v>1361</v>
      </c>
      <c r="C563" s="31" t="s">
        <v>53</v>
      </c>
      <c r="D563" s="43" t="s">
        <v>47</v>
      </c>
      <c r="E563" s="33">
        <v>100</v>
      </c>
      <c r="F563" s="33">
        <v>100</v>
      </c>
      <c r="G563" s="33">
        <v>100</v>
      </c>
      <c r="H563" s="33">
        <f t="shared" si="133"/>
        <v>100</v>
      </c>
      <c r="I563" s="33">
        <f t="shared" si="133"/>
        <v>100</v>
      </c>
      <c r="J563" s="41"/>
      <c r="K563" s="17" t="s">
        <v>1252</v>
      </c>
      <c r="L563" s="35">
        <v>1</v>
      </c>
      <c r="M563" s="42">
        <v>100</v>
      </c>
      <c r="N563" s="37">
        <v>100</v>
      </c>
      <c r="O563" s="38"/>
      <c r="P563" s="38"/>
      <c r="Q563" s="39">
        <f t="shared" si="134"/>
        <v>100</v>
      </c>
      <c r="R563" s="39">
        <f t="shared" si="135"/>
        <v>100</v>
      </c>
    </row>
    <row r="564" spans="1:18" ht="13.2" outlineLevel="2">
      <c r="A564" s="29" t="s">
        <v>1362</v>
      </c>
      <c r="B564" s="30" t="s">
        <v>1363</v>
      </c>
      <c r="C564" s="31" t="s">
        <v>53</v>
      </c>
      <c r="D564" s="43" t="s">
        <v>47</v>
      </c>
      <c r="E564" s="33">
        <v>100</v>
      </c>
      <c r="F564" s="33">
        <v>100</v>
      </c>
      <c r="G564" s="33">
        <v>100</v>
      </c>
      <c r="H564" s="33">
        <f t="shared" si="133"/>
        <v>100</v>
      </c>
      <c r="I564" s="33">
        <f t="shared" si="133"/>
        <v>100</v>
      </c>
      <c r="J564" s="41"/>
      <c r="K564" s="17" t="s">
        <v>1252</v>
      </c>
      <c r="L564" s="35">
        <v>1</v>
      </c>
      <c r="M564" s="42">
        <v>100</v>
      </c>
      <c r="N564" s="37">
        <v>100</v>
      </c>
      <c r="O564" s="38"/>
      <c r="P564" s="38"/>
      <c r="Q564" s="39">
        <f t="shared" si="134"/>
        <v>100</v>
      </c>
      <c r="R564" s="39">
        <f t="shared" si="135"/>
        <v>100</v>
      </c>
    </row>
    <row r="565" spans="1:18" ht="25.5" customHeight="1" outlineLevel="2">
      <c r="A565" s="29" t="s">
        <v>1364</v>
      </c>
      <c r="B565" s="30" t="s">
        <v>1365</v>
      </c>
      <c r="C565" s="31" t="s">
        <v>53</v>
      </c>
      <c r="D565" s="43" t="s">
        <v>47</v>
      </c>
      <c r="E565" s="33">
        <v>100</v>
      </c>
      <c r="F565" s="33">
        <v>100</v>
      </c>
      <c r="G565" s="33">
        <v>100</v>
      </c>
      <c r="H565" s="33">
        <f t="shared" si="133"/>
        <v>100</v>
      </c>
      <c r="I565" s="33">
        <f t="shared" si="133"/>
        <v>100</v>
      </c>
      <c r="J565" s="41"/>
      <c r="K565" s="17" t="s">
        <v>1252</v>
      </c>
      <c r="L565" s="35">
        <v>1</v>
      </c>
      <c r="M565" s="42">
        <v>100</v>
      </c>
      <c r="N565" s="37">
        <v>100</v>
      </c>
      <c r="O565" s="38"/>
      <c r="P565" s="38"/>
      <c r="Q565" s="39">
        <f t="shared" si="134"/>
        <v>100</v>
      </c>
      <c r="R565" s="39">
        <f t="shared" si="135"/>
        <v>100</v>
      </c>
    </row>
    <row r="566" spans="1:18" ht="25.5" customHeight="1" outlineLevel="2">
      <c r="A566" s="29" t="s">
        <v>1366</v>
      </c>
      <c r="B566" s="30" t="s">
        <v>1367</v>
      </c>
      <c r="C566" s="31" t="s">
        <v>53</v>
      </c>
      <c r="D566" s="43" t="s">
        <v>47</v>
      </c>
      <c r="E566" s="33">
        <v>100</v>
      </c>
      <c r="F566" s="33">
        <v>100</v>
      </c>
      <c r="G566" s="33">
        <v>100</v>
      </c>
      <c r="H566" s="33">
        <f t="shared" si="133"/>
        <v>100</v>
      </c>
      <c r="I566" s="33">
        <f t="shared" si="133"/>
        <v>100</v>
      </c>
      <c r="J566" s="41"/>
      <c r="K566" s="17" t="s">
        <v>1252</v>
      </c>
      <c r="L566" s="35">
        <v>1</v>
      </c>
      <c r="M566" s="42">
        <v>100</v>
      </c>
      <c r="N566" s="37">
        <v>100</v>
      </c>
      <c r="O566" s="38"/>
      <c r="P566" s="38"/>
      <c r="Q566" s="39">
        <f t="shared" si="134"/>
        <v>100</v>
      </c>
      <c r="R566" s="39">
        <f t="shared" si="135"/>
        <v>100</v>
      </c>
    </row>
    <row r="567" spans="1:18" ht="13.2">
      <c r="M567" s="6">
        <f>AVERAGE(M7:M566)</f>
        <v>96.412456884221484</v>
      </c>
      <c r="N567" s="6">
        <f>AVERAGE(N7:N566)</f>
        <v>105.64832742584649</v>
      </c>
      <c r="O567" s="38"/>
      <c r="P567" s="38"/>
      <c r="R567" s="9"/>
    </row>
    <row r="568" spans="1:18" ht="13.2">
      <c r="N568" s="6"/>
      <c r="O568" s="38"/>
      <c r="P568" s="38"/>
      <c r="R568" s="9"/>
    </row>
    <row r="569" spans="1:18" ht="13.2">
      <c r="N569" s="6"/>
      <c r="O569" s="38"/>
      <c r="P569" s="38"/>
      <c r="R569" s="9"/>
    </row>
    <row r="570" spans="1:18" ht="13.2">
      <c r="N570" s="6"/>
      <c r="O570" s="38"/>
      <c r="P570" s="38"/>
      <c r="R570" s="9"/>
    </row>
    <row r="571" spans="1:18" ht="14.4" customHeight="1">
      <c r="O571" s="64"/>
      <c r="P571" s="64"/>
    </row>
    <row r="572" spans="1:18" ht="14.4" customHeight="1">
      <c r="O572" s="38"/>
      <c r="P572" s="38"/>
    </row>
    <row r="573" spans="1:18" ht="14.4" customHeight="1">
      <c r="O573" s="38"/>
      <c r="P573" s="38"/>
    </row>
    <row r="574" spans="1:18" ht="14.4" customHeight="1">
      <c r="O574" s="38"/>
      <c r="P574" s="38"/>
    </row>
    <row r="575" spans="1:18" ht="14.4" customHeight="1">
      <c r="O575" s="38"/>
      <c r="P575" s="38"/>
    </row>
    <row r="576" spans="1:18" ht="14.4" customHeight="1">
      <c r="O576" s="38"/>
      <c r="P576" s="38"/>
    </row>
    <row r="577" spans="15:16" ht="14.4" customHeight="1">
      <c r="O577" s="38"/>
      <c r="P577" s="38"/>
    </row>
    <row r="578" spans="15:16" ht="14.4" customHeight="1">
      <c r="O578" s="38"/>
      <c r="P578" s="38"/>
    </row>
    <row r="579" spans="15:16" ht="14.4" customHeight="1">
      <c r="O579" s="53"/>
      <c r="P579" s="53"/>
    </row>
    <row r="580" spans="15:16" ht="14.4" customHeight="1">
      <c r="O580" s="38"/>
      <c r="P580" s="38"/>
    </row>
    <row r="581" spans="15:16" ht="14.4" customHeight="1">
      <c r="O581" s="38"/>
      <c r="P581" s="38"/>
    </row>
    <row r="582" spans="15:16" ht="14.4" customHeight="1">
      <c r="O582" s="38"/>
      <c r="P582" s="38"/>
    </row>
    <row r="583" spans="15:16" ht="14.4" customHeight="1">
      <c r="O583" s="38"/>
      <c r="P583" s="38"/>
    </row>
    <row r="584" spans="15:16" ht="14.4" customHeight="1">
      <c r="O584" s="53"/>
      <c r="P584" s="53"/>
    </row>
    <row r="585" spans="15:16" ht="14.4" customHeight="1">
      <c r="O585" s="38"/>
      <c r="P585" s="38"/>
    </row>
    <row r="586" spans="15:16" ht="14.4" customHeight="1">
      <c r="O586" s="38"/>
      <c r="P586" s="38"/>
    </row>
    <row r="587" spans="15:16" ht="14.4" customHeight="1">
      <c r="O587" s="38"/>
      <c r="P587" s="38"/>
    </row>
    <row r="588" spans="15:16" ht="14.4" customHeight="1">
      <c r="O588" s="38"/>
      <c r="P588" s="38"/>
    </row>
    <row r="589" spans="15:16" ht="14.4" customHeight="1">
      <c r="O589" s="38"/>
      <c r="P589" s="38"/>
    </row>
    <row r="590" spans="15:16" ht="14.4" customHeight="1">
      <c r="O590" s="38"/>
      <c r="P590" s="38"/>
    </row>
  </sheetData>
  <autoFilter ref="A4:R567">
    <filterColumn colId="5" showButton="0"/>
  </autoFilter>
  <mergeCells count="24">
    <mergeCell ref="R4:R5"/>
    <mergeCell ref="A2:K2"/>
    <mergeCell ref="A4:A5"/>
    <mergeCell ref="B4:B5"/>
    <mergeCell ref="C4:C5"/>
    <mergeCell ref="D4:D5"/>
    <mergeCell ref="F4:G4"/>
    <mergeCell ref="H4:H5"/>
    <mergeCell ref="I4:I5"/>
    <mergeCell ref="J4:J5"/>
    <mergeCell ref="K4:K5"/>
    <mergeCell ref="M4:M5"/>
    <mergeCell ref="N4:N5"/>
    <mergeCell ref="O4:O5"/>
    <mergeCell ref="P4:P5"/>
    <mergeCell ref="Q4:Q5"/>
    <mergeCell ref="B479:G479"/>
    <mergeCell ref="B493:G493"/>
    <mergeCell ref="B50:G50"/>
    <mergeCell ref="B233:G233"/>
    <mergeCell ref="B349:G349"/>
    <mergeCell ref="B362:G362"/>
    <mergeCell ref="B412:G412"/>
    <mergeCell ref="B476:G476"/>
  </mergeCells>
  <conditionalFormatting sqref="I6 H1:H1048576">
    <cfRule type="cellIs" dxfId="2" priority="2" operator="between">
      <formula>150</formula>
      <formula>2000</formula>
    </cfRule>
    <cfRule type="cellIs" dxfId="1" priority="3" operator="between">
      <formula>95</formula>
      <formula>85</formula>
    </cfRule>
  </conditionalFormatting>
  <conditionalFormatting sqref="H7:H566">
    <cfRule type="cellIs" dxfId="0" priority="1" operator="between">
      <formula>0</formula>
      <formula>85</formula>
    </cfRule>
  </conditionalFormatting>
  <pageMargins left="0.39370078740157483" right="0.39370078740157483" top="0.59055118110236227" bottom="0.39370078740157483" header="0.39370078740157483" footer="0.39370078740157483"/>
  <pageSetup paperSize="9" scale="82" fitToHeight="0" pageOrder="overThenDown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</vt:lpstr>
      <vt:lpstr>Показатели!Заголовки_для_печати</vt:lpstr>
      <vt:lpstr>Показатели!Область_печати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Зарипова</dc:creator>
  <cp:lastModifiedBy>Чертова Н.В.</cp:lastModifiedBy>
  <dcterms:created xsi:type="dcterms:W3CDTF">2016-06-07T12:35:01Z</dcterms:created>
  <dcterms:modified xsi:type="dcterms:W3CDTF">2016-06-07T14:31:16Z</dcterms:modified>
</cp:coreProperties>
</file>